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phael\Desktop\2018\EMEB CEL CONRADO CALDEIRA\PROCESSO LICITATORIO\"/>
    </mc:Choice>
  </mc:AlternateContent>
  <bookViews>
    <workbookView xWindow="0" yWindow="0" windowWidth="20490" windowHeight="7755"/>
  </bookViews>
  <sheets>
    <sheet name="PLAN ORÇAMENTARIA" sheetId="1" r:id="rId1"/>
    <sheet name="CRONOGRAMA " sheetId="5" r:id="rId2"/>
    <sheet name="ORÇ FORNECEDORES" sheetId="2" r:id="rId3"/>
    <sheet name="CRONO FORNECEDORES" sheetId="4" r:id="rId4"/>
  </sheets>
  <externalReferences>
    <externalReference r:id="rId5"/>
  </externalReferences>
  <definedNames>
    <definedName name="_xlnm._FilterDatabase" localSheetId="2" hidden="1">'ORÇ FORNECEDORES'!$A$15:$H$408</definedName>
    <definedName name="_xlnm._FilterDatabase" localSheetId="0" hidden="1">'PLAN ORÇAMENTARIA'!$A$15:$J$408</definedName>
    <definedName name="_xlnm.Print_Area" localSheetId="3">'CRONO FORNECEDORES'!$A$1:$AI$41</definedName>
    <definedName name="_xlnm.Print_Area" localSheetId="1">'CRONOGRAMA '!$A$1:$AI$41</definedName>
    <definedName name="_xlnm.Print_Area" localSheetId="2">'ORÇ FORNECEDORES'!$A$1:$H$408</definedName>
    <definedName name="_xlnm.Print_Area" localSheetId="0">'PLAN ORÇAMENTARIA'!$A$1:$J$408</definedName>
    <definedName name="_xlnm.Print_Titles" localSheetId="2">'ORÇ FORNECEDORES'!$1:$16</definedName>
    <definedName name="_xlnm.Print_Titles" localSheetId="0">'PLAN ORÇAMENTARIA'!$1:$16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I32" i="4" l="1"/>
  <c r="AJ30" i="4"/>
  <c r="AI30" i="4"/>
  <c r="AH30" i="4" s="1"/>
  <c r="D30" i="4"/>
  <c r="B30" i="4"/>
  <c r="A30" i="4"/>
  <c r="AI32" i="5"/>
  <c r="AJ29" i="5"/>
  <c r="AJ30" i="5"/>
  <c r="AI17" i="5"/>
  <c r="AI18" i="5"/>
  <c r="AI19" i="5"/>
  <c r="AH19" i="5" s="1"/>
  <c r="AI20" i="5"/>
  <c r="AI21" i="5"/>
  <c r="AF21" i="5" s="1"/>
  <c r="AI22" i="5"/>
  <c r="AF22" i="5" s="1"/>
  <c r="AI23" i="5"/>
  <c r="AD23" i="5" s="1"/>
  <c r="AI24" i="5"/>
  <c r="AD24" i="5" s="1"/>
  <c r="AI25" i="5"/>
  <c r="AI26" i="5"/>
  <c r="AI27" i="5"/>
  <c r="AH27" i="5" s="1"/>
  <c r="AI28" i="5"/>
  <c r="AI29" i="5"/>
  <c r="AF29" i="5" s="1"/>
  <c r="AI30" i="5"/>
  <c r="AF30" i="5" s="1"/>
  <c r="AH17" i="5"/>
  <c r="AH18" i="5"/>
  <c r="AH20" i="5"/>
  <c r="AH21" i="5"/>
  <c r="AH25" i="5"/>
  <c r="AH26" i="5"/>
  <c r="AH28" i="5"/>
  <c r="AH29" i="5"/>
  <c r="AF17" i="5"/>
  <c r="AF18" i="5"/>
  <c r="AF19" i="5"/>
  <c r="AF20" i="5"/>
  <c r="AF25" i="5"/>
  <c r="AF26" i="5"/>
  <c r="AF27" i="5"/>
  <c r="AF28" i="5"/>
  <c r="AD17" i="5"/>
  <c r="AD18" i="5"/>
  <c r="AD19" i="5"/>
  <c r="AD20" i="5"/>
  <c r="AD21" i="5"/>
  <c r="AD22" i="5"/>
  <c r="AD25" i="5"/>
  <c r="AD26" i="5"/>
  <c r="AD27" i="5"/>
  <c r="AD28" i="5"/>
  <c r="AD29" i="5"/>
  <c r="AD30" i="5"/>
  <c r="AB17" i="5"/>
  <c r="AB18" i="5"/>
  <c r="AB19" i="5"/>
  <c r="AB20" i="5"/>
  <c r="AB21" i="5"/>
  <c r="AB22" i="5"/>
  <c r="AB23" i="5"/>
  <c r="AB24" i="5"/>
  <c r="AB25" i="5"/>
  <c r="AB26" i="5"/>
  <c r="AB27" i="5"/>
  <c r="AB28" i="5"/>
  <c r="AB29" i="5"/>
  <c r="AB30" i="5"/>
  <c r="Z17" i="5"/>
  <c r="Z18" i="5"/>
  <c r="Z20" i="5"/>
  <c r="Z21" i="5"/>
  <c r="Z25" i="5"/>
  <c r="Z26" i="5"/>
  <c r="Z28" i="5"/>
  <c r="Z29" i="5"/>
  <c r="X17" i="5"/>
  <c r="X18" i="5"/>
  <c r="X19" i="5"/>
  <c r="X20" i="5"/>
  <c r="X25" i="5"/>
  <c r="X26" i="5"/>
  <c r="X27" i="5"/>
  <c r="X28" i="5"/>
  <c r="V17" i="5"/>
  <c r="V18" i="5"/>
  <c r="V19" i="5"/>
  <c r="V20" i="5"/>
  <c r="V21" i="5"/>
  <c r="V22" i="5"/>
  <c r="V25" i="5"/>
  <c r="V26" i="5"/>
  <c r="V27" i="5"/>
  <c r="V28" i="5"/>
  <c r="V29" i="5"/>
  <c r="V30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R17" i="5"/>
  <c r="R18" i="5"/>
  <c r="R20" i="5"/>
  <c r="R21" i="5"/>
  <c r="R25" i="5"/>
  <c r="R26" i="5"/>
  <c r="R28" i="5"/>
  <c r="R29" i="5"/>
  <c r="P17" i="5"/>
  <c r="P18" i="5"/>
  <c r="P19" i="5"/>
  <c r="P20" i="5"/>
  <c r="P25" i="5"/>
  <c r="P26" i="5"/>
  <c r="P27" i="5"/>
  <c r="P28" i="5"/>
  <c r="N17" i="5"/>
  <c r="N18" i="5"/>
  <c r="N19" i="5"/>
  <c r="N20" i="5"/>
  <c r="N21" i="5"/>
  <c r="N22" i="5"/>
  <c r="N25" i="5"/>
  <c r="N26" i="5"/>
  <c r="N27" i="5"/>
  <c r="N28" i="5"/>
  <c r="N29" i="5"/>
  <c r="N30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J17" i="5"/>
  <c r="J18" i="5"/>
  <c r="J20" i="5"/>
  <c r="J21" i="5"/>
  <c r="J25" i="5"/>
  <c r="J26" i="5"/>
  <c r="J28" i="5"/>
  <c r="J29" i="5"/>
  <c r="H17" i="5"/>
  <c r="H18" i="5"/>
  <c r="H19" i="5"/>
  <c r="H20" i="5"/>
  <c r="H25" i="5"/>
  <c r="H26" i="5"/>
  <c r="H27" i="5"/>
  <c r="H28" i="5"/>
  <c r="F17" i="5"/>
  <c r="F18" i="5"/>
  <c r="F19" i="5"/>
  <c r="F20" i="5"/>
  <c r="F21" i="5"/>
  <c r="F22" i="5"/>
  <c r="F25" i="5"/>
  <c r="F26" i="5"/>
  <c r="F27" i="5"/>
  <c r="F28" i="5"/>
  <c r="F29" i="5"/>
  <c r="F30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B30" i="5"/>
  <c r="A30" i="5"/>
  <c r="T30" i="4" l="1"/>
  <c r="F30" i="4"/>
  <c r="V30" i="4"/>
  <c r="H30" i="4"/>
  <c r="X30" i="4"/>
  <c r="J30" i="4"/>
  <c r="Z30" i="4"/>
  <c r="L30" i="4"/>
  <c r="AB30" i="4"/>
  <c r="N30" i="4"/>
  <c r="AD30" i="4"/>
  <c r="P30" i="4"/>
  <c r="AF30" i="4"/>
  <c r="R30" i="4"/>
  <c r="J24" i="5"/>
  <c r="R24" i="5"/>
  <c r="Z24" i="5"/>
  <c r="AH24" i="5"/>
  <c r="J23" i="5"/>
  <c r="R23" i="5"/>
  <c r="Z23" i="5"/>
  <c r="AH23" i="5"/>
  <c r="H24" i="5"/>
  <c r="J30" i="5"/>
  <c r="J22" i="5"/>
  <c r="P24" i="5"/>
  <c r="R30" i="5"/>
  <c r="R22" i="5"/>
  <c r="X24" i="5"/>
  <c r="Z30" i="5"/>
  <c r="Z22" i="5"/>
  <c r="AF24" i="5"/>
  <c r="AH30" i="5"/>
  <c r="AH22" i="5"/>
  <c r="F24" i="5"/>
  <c r="H30" i="5"/>
  <c r="H22" i="5"/>
  <c r="N24" i="5"/>
  <c r="P30" i="5"/>
  <c r="P22" i="5"/>
  <c r="V24" i="5"/>
  <c r="X30" i="5"/>
  <c r="X22" i="5"/>
  <c r="H23" i="5"/>
  <c r="P23" i="5"/>
  <c r="X23" i="5"/>
  <c r="AF23" i="5"/>
  <c r="F23" i="5"/>
  <c r="H29" i="5"/>
  <c r="H21" i="5"/>
  <c r="J27" i="5"/>
  <c r="J19" i="5"/>
  <c r="N23" i="5"/>
  <c r="P29" i="5"/>
  <c r="P21" i="5"/>
  <c r="R27" i="5"/>
  <c r="R19" i="5"/>
  <c r="V23" i="5"/>
  <c r="X29" i="5"/>
  <c r="X21" i="5"/>
  <c r="Z27" i="5"/>
  <c r="Z19" i="5"/>
  <c r="B40" i="5"/>
  <c r="B39" i="5"/>
  <c r="B38" i="5"/>
  <c r="B29" i="5"/>
  <c r="A29" i="5"/>
  <c r="AJ28" i="5"/>
  <c r="B28" i="5"/>
  <c r="A28" i="5"/>
  <c r="AJ27" i="5"/>
  <c r="B27" i="5"/>
  <c r="A27" i="5"/>
  <c r="AJ26" i="5"/>
  <c r="B26" i="5"/>
  <c r="A26" i="5"/>
  <c r="AJ25" i="5"/>
  <c r="B25" i="5"/>
  <c r="A25" i="5"/>
  <c r="AJ24" i="5"/>
  <c r="B24" i="5"/>
  <c r="A24" i="5"/>
  <c r="AJ23" i="5"/>
  <c r="B23" i="5"/>
  <c r="A23" i="5"/>
  <c r="AJ22" i="5"/>
  <c r="B22" i="5"/>
  <c r="A22" i="5"/>
  <c r="AJ21" i="5"/>
  <c r="B21" i="5"/>
  <c r="A21" i="5"/>
  <c r="AJ20" i="5"/>
  <c r="B20" i="5"/>
  <c r="A20" i="5"/>
  <c r="AJ19" i="5"/>
  <c r="B19" i="5"/>
  <c r="A19" i="5"/>
  <c r="AJ18" i="5"/>
  <c r="B18" i="5"/>
  <c r="A18" i="5"/>
  <c r="AJ17" i="5"/>
  <c r="B17" i="5"/>
  <c r="A17" i="5"/>
  <c r="AJ16" i="5"/>
  <c r="AI16" i="5"/>
  <c r="AD16" i="5" s="1"/>
  <c r="AH16" i="5"/>
  <c r="AF16" i="5"/>
  <c r="P16" i="5"/>
  <c r="B16" i="5"/>
  <c r="A16" i="5"/>
  <c r="P32" i="5" l="1"/>
  <c r="O32" i="5" s="1"/>
  <c r="AD32" i="5"/>
  <c r="AC32" i="5" s="1"/>
  <c r="R16" i="5"/>
  <c r="R32" i="5" s="1"/>
  <c r="AF32" i="5"/>
  <c r="AE32" i="5" s="1"/>
  <c r="AH32" i="5"/>
  <c r="D16" i="5"/>
  <c r="V16" i="5"/>
  <c r="T16" i="5"/>
  <c r="X16" i="5"/>
  <c r="J16" i="5"/>
  <c r="L16" i="5"/>
  <c r="AB16" i="5"/>
  <c r="F16" i="5"/>
  <c r="H16" i="5"/>
  <c r="Z16" i="5"/>
  <c r="N16" i="5"/>
  <c r="H388" i="2"/>
  <c r="H390" i="2"/>
  <c r="H391" i="2"/>
  <c r="F391" i="2"/>
  <c r="F390" i="2"/>
  <c r="F389" i="2"/>
  <c r="H389" i="2" s="1"/>
  <c r="F388" i="2"/>
  <c r="F387" i="2"/>
  <c r="H387" i="2" s="1"/>
  <c r="F386" i="2"/>
  <c r="H386" i="2" s="1"/>
  <c r="F385" i="2"/>
  <c r="H385" i="2" s="1"/>
  <c r="F384" i="2"/>
  <c r="H384" i="2" s="1"/>
  <c r="J408" i="1"/>
  <c r="J392" i="1"/>
  <c r="F391" i="1"/>
  <c r="F390" i="1"/>
  <c r="F389" i="1"/>
  <c r="F388" i="1"/>
  <c r="F387" i="1"/>
  <c r="J387" i="1" s="1"/>
  <c r="F386" i="1"/>
  <c r="F385" i="1"/>
  <c r="F384" i="1"/>
  <c r="J384" i="1" s="1"/>
  <c r="J389" i="1"/>
  <c r="J390" i="1"/>
  <c r="I391" i="1"/>
  <c r="I390" i="1"/>
  <c r="I389" i="1"/>
  <c r="I388" i="1"/>
  <c r="I387" i="1"/>
  <c r="I386" i="1"/>
  <c r="I385" i="1"/>
  <c r="J385" i="1" s="1"/>
  <c r="I384" i="1"/>
  <c r="Q32" i="5" l="1"/>
  <c r="N32" i="5"/>
  <c r="T32" i="5"/>
  <c r="Z32" i="5"/>
  <c r="F32" i="5"/>
  <c r="J32" i="5"/>
  <c r="X32" i="5"/>
  <c r="V32" i="5"/>
  <c r="H32" i="5"/>
  <c r="AB32" i="5"/>
  <c r="L32" i="5"/>
  <c r="D32" i="5"/>
  <c r="AG32" i="5"/>
  <c r="H383" i="2"/>
  <c r="H407" i="2" s="1"/>
  <c r="J383" i="1"/>
  <c r="J386" i="1"/>
  <c r="J388" i="1"/>
  <c r="J391" i="1"/>
  <c r="K32" i="5" l="1"/>
  <c r="Y32" i="5"/>
  <c r="AA32" i="5"/>
  <c r="G32" i="5"/>
  <c r="S32" i="5"/>
  <c r="M32" i="5"/>
  <c r="U32" i="5"/>
  <c r="W32" i="5"/>
  <c r="I32" i="5"/>
  <c r="D33" i="5"/>
  <c r="F33" i="5" s="1"/>
  <c r="H33" i="5" s="1"/>
  <c r="J33" i="5" s="1"/>
  <c r="L33" i="5" s="1"/>
  <c r="N33" i="5" s="1"/>
  <c r="P33" i="5" s="1"/>
  <c r="R33" i="5" s="1"/>
  <c r="T33" i="5" s="1"/>
  <c r="V33" i="5" s="1"/>
  <c r="X33" i="5" s="1"/>
  <c r="Z33" i="5" s="1"/>
  <c r="AB33" i="5" s="1"/>
  <c r="AD33" i="5" s="1"/>
  <c r="AF33" i="5" s="1"/>
  <c r="AH33" i="5" s="1"/>
  <c r="AI33" i="5" s="1"/>
  <c r="C32" i="5"/>
  <c r="C34" i="5" s="1"/>
  <c r="E32" i="5"/>
  <c r="B407" i="1"/>
  <c r="J407" i="1"/>
  <c r="E34" i="5" l="1"/>
  <c r="G34" i="5"/>
  <c r="I34" i="5" s="1"/>
  <c r="K34" i="5" s="1"/>
  <c r="M34" i="5" s="1"/>
  <c r="O34" i="5" s="1"/>
  <c r="Q34" i="5" s="1"/>
  <c r="S34" i="5" s="1"/>
  <c r="U34" i="5" s="1"/>
  <c r="W34" i="5" s="1"/>
  <c r="Y34" i="5" s="1"/>
  <c r="AA34" i="5" s="1"/>
  <c r="AC34" i="5" s="1"/>
  <c r="AE34" i="5" s="1"/>
  <c r="AG34" i="5" s="1"/>
  <c r="AJ17" i="4"/>
  <c r="AJ18" i="4"/>
  <c r="AJ19" i="4"/>
  <c r="AJ20" i="4"/>
  <c r="AJ21" i="4"/>
  <c r="AJ22" i="4"/>
  <c r="AJ23" i="4"/>
  <c r="AJ24" i="4"/>
  <c r="AJ25" i="4"/>
  <c r="AJ26" i="4"/>
  <c r="AJ27" i="4"/>
  <c r="AJ28" i="4"/>
  <c r="AJ29" i="4"/>
  <c r="AJ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16" i="4"/>
  <c r="U382" i="2" l="1"/>
  <c r="T382" i="2"/>
  <c r="N382" i="2"/>
  <c r="U381" i="2"/>
  <c r="P381" i="2"/>
  <c r="Q381" i="2" s="1"/>
  <c r="N381" i="2"/>
  <c r="J381" i="2"/>
  <c r="K381" i="2" s="1"/>
  <c r="H381" i="2"/>
  <c r="T381" i="2"/>
  <c r="U380" i="2"/>
  <c r="T380" i="2"/>
  <c r="N380" i="2"/>
  <c r="P380" i="2"/>
  <c r="Q380" i="2" s="1"/>
  <c r="U379" i="2"/>
  <c r="N379" i="2"/>
  <c r="H379" i="2"/>
  <c r="U378" i="2"/>
  <c r="N378" i="2"/>
  <c r="U377" i="2"/>
  <c r="P377" i="2"/>
  <c r="Q377" i="2" s="1"/>
  <c r="N377" i="2"/>
  <c r="J377" i="2"/>
  <c r="K377" i="2" s="1"/>
  <c r="H377" i="2"/>
  <c r="T377" i="2"/>
  <c r="U376" i="2"/>
  <c r="N376" i="2"/>
  <c r="U375" i="2"/>
  <c r="P375" i="2"/>
  <c r="Q375" i="2" s="1"/>
  <c r="N375" i="2"/>
  <c r="J375" i="2"/>
  <c r="K375" i="2" s="1"/>
  <c r="H375" i="2"/>
  <c r="T375" i="2"/>
  <c r="U374" i="2"/>
  <c r="N374" i="2"/>
  <c r="H374" i="2"/>
  <c r="U373" i="2"/>
  <c r="N373" i="2"/>
  <c r="J373" i="2"/>
  <c r="K373" i="2" s="1"/>
  <c r="H373" i="2"/>
  <c r="T373" i="2"/>
  <c r="U372" i="2"/>
  <c r="P372" i="2"/>
  <c r="Q372" i="2" s="1"/>
  <c r="N372" i="2"/>
  <c r="U371" i="2"/>
  <c r="P371" i="2"/>
  <c r="Q371" i="2" s="1"/>
  <c r="N371" i="2"/>
  <c r="J371" i="2"/>
  <c r="K371" i="2" s="1"/>
  <c r="U370" i="2"/>
  <c r="N370" i="2"/>
  <c r="U369" i="2"/>
  <c r="P369" i="2"/>
  <c r="Q369" i="2" s="1"/>
  <c r="N369" i="2"/>
  <c r="J369" i="2"/>
  <c r="K369" i="2" s="1"/>
  <c r="H369" i="2"/>
  <c r="T369" i="2"/>
  <c r="U368" i="2"/>
  <c r="N368" i="2"/>
  <c r="U367" i="2"/>
  <c r="N367" i="2"/>
  <c r="U366" i="2"/>
  <c r="T366" i="2"/>
  <c r="N366" i="2"/>
  <c r="U365" i="2"/>
  <c r="P365" i="2"/>
  <c r="Q365" i="2" s="1"/>
  <c r="N365" i="2"/>
  <c r="J365" i="2"/>
  <c r="K365" i="2" s="1"/>
  <c r="H365" i="2"/>
  <c r="T365" i="2"/>
  <c r="T364" i="2"/>
  <c r="P364" i="2"/>
  <c r="Q364" i="2" s="1"/>
  <c r="N364" i="2"/>
  <c r="T363" i="2"/>
  <c r="N363" i="2"/>
  <c r="J363" i="2"/>
  <c r="K363" i="2" s="1"/>
  <c r="F363" i="2"/>
  <c r="U363" i="2" s="1"/>
  <c r="U360" i="2"/>
  <c r="T360" i="2"/>
  <c r="N360" i="2"/>
  <c r="P360" i="2"/>
  <c r="Q360" i="2" s="1"/>
  <c r="U359" i="2"/>
  <c r="P359" i="2"/>
  <c r="Q359" i="2" s="1"/>
  <c r="N359" i="2"/>
  <c r="J359" i="2"/>
  <c r="K359" i="2" s="1"/>
  <c r="H359" i="2"/>
  <c r="T359" i="2"/>
  <c r="U358" i="2"/>
  <c r="N358" i="2"/>
  <c r="U357" i="2"/>
  <c r="P357" i="2"/>
  <c r="Q357" i="2" s="1"/>
  <c r="N357" i="2"/>
  <c r="J357" i="2"/>
  <c r="K357" i="2" s="1"/>
  <c r="H357" i="2"/>
  <c r="T357" i="2"/>
  <c r="U356" i="2"/>
  <c r="P356" i="2"/>
  <c r="Q356" i="2" s="1"/>
  <c r="N356" i="2"/>
  <c r="T356" i="2"/>
  <c r="U355" i="2"/>
  <c r="N355" i="2"/>
  <c r="J355" i="2"/>
  <c r="K355" i="2" s="1"/>
  <c r="U354" i="2"/>
  <c r="T354" i="2"/>
  <c r="N354" i="2"/>
  <c r="H354" i="2"/>
  <c r="U353" i="2"/>
  <c r="P353" i="2"/>
  <c r="Q353" i="2" s="1"/>
  <c r="N353" i="2"/>
  <c r="J353" i="2"/>
  <c r="K353" i="2" s="1"/>
  <c r="H353" i="2"/>
  <c r="T353" i="2"/>
  <c r="U352" i="2"/>
  <c r="N352" i="2"/>
  <c r="U351" i="2"/>
  <c r="P351" i="2"/>
  <c r="Q351" i="2" s="1"/>
  <c r="N351" i="2"/>
  <c r="U350" i="2"/>
  <c r="T350" i="2"/>
  <c r="N350" i="2"/>
  <c r="U349" i="2"/>
  <c r="N349" i="2"/>
  <c r="U348" i="2"/>
  <c r="N348" i="2"/>
  <c r="U347" i="2"/>
  <c r="N347" i="2"/>
  <c r="U346" i="2"/>
  <c r="N346" i="2"/>
  <c r="U345" i="2"/>
  <c r="P345" i="2"/>
  <c r="Q345" i="2" s="1"/>
  <c r="N345" i="2"/>
  <c r="J345" i="2"/>
  <c r="K345" i="2" s="1"/>
  <c r="H345" i="2"/>
  <c r="T345" i="2"/>
  <c r="U344" i="2"/>
  <c r="N344" i="2"/>
  <c r="P344" i="2"/>
  <c r="Q344" i="2" s="1"/>
  <c r="U343" i="2"/>
  <c r="N343" i="2"/>
  <c r="U342" i="2"/>
  <c r="T342" i="2"/>
  <c r="N342" i="2"/>
  <c r="H342" i="2"/>
  <c r="U341" i="2"/>
  <c r="N341" i="2"/>
  <c r="J341" i="2"/>
  <c r="K341" i="2" s="1"/>
  <c r="U340" i="2"/>
  <c r="N340" i="2"/>
  <c r="U339" i="2"/>
  <c r="P339" i="2"/>
  <c r="Q339" i="2" s="1"/>
  <c r="N339" i="2"/>
  <c r="H339" i="2"/>
  <c r="T339" i="2"/>
  <c r="U338" i="2"/>
  <c r="P338" i="2"/>
  <c r="Q338" i="2" s="1"/>
  <c r="N338" i="2"/>
  <c r="U337" i="2"/>
  <c r="N337" i="2"/>
  <c r="J337" i="2"/>
  <c r="K337" i="2" s="1"/>
  <c r="U336" i="2"/>
  <c r="N336" i="2"/>
  <c r="U335" i="2"/>
  <c r="P335" i="2"/>
  <c r="Q335" i="2" s="1"/>
  <c r="N335" i="2"/>
  <c r="H335" i="2"/>
  <c r="U334" i="2"/>
  <c r="N334" i="2"/>
  <c r="U333" i="2"/>
  <c r="N333" i="2"/>
  <c r="U332" i="2"/>
  <c r="N332" i="2"/>
  <c r="U331" i="2"/>
  <c r="P331" i="2"/>
  <c r="Q331" i="2" s="1"/>
  <c r="N331" i="2"/>
  <c r="U330" i="2"/>
  <c r="N330" i="2"/>
  <c r="T330" i="2"/>
  <c r="U329" i="2"/>
  <c r="N329" i="2"/>
  <c r="J329" i="2"/>
  <c r="K329" i="2" s="1"/>
  <c r="U328" i="2"/>
  <c r="T328" i="2"/>
  <c r="N328" i="2"/>
  <c r="H328" i="2"/>
  <c r="J328" i="2"/>
  <c r="K328" i="2" s="1"/>
  <c r="U327" i="2"/>
  <c r="P327" i="2"/>
  <c r="Q327" i="2" s="1"/>
  <c r="N327" i="2"/>
  <c r="J327" i="2"/>
  <c r="K327" i="2" s="1"/>
  <c r="H327" i="2"/>
  <c r="T327" i="2"/>
  <c r="U326" i="2"/>
  <c r="N326" i="2"/>
  <c r="U325" i="2"/>
  <c r="P325" i="2"/>
  <c r="Q325" i="2" s="1"/>
  <c r="N325" i="2"/>
  <c r="H325" i="2"/>
  <c r="T325" i="2"/>
  <c r="T323" i="2"/>
  <c r="N323" i="2"/>
  <c r="J323" i="2"/>
  <c r="K323" i="2" s="1"/>
  <c r="N322" i="2"/>
  <c r="U320" i="2"/>
  <c r="N320" i="2"/>
  <c r="T320" i="2"/>
  <c r="U319" i="2"/>
  <c r="P319" i="2"/>
  <c r="Q319" i="2" s="1"/>
  <c r="N319" i="2"/>
  <c r="H319" i="2"/>
  <c r="T319" i="2"/>
  <c r="U318" i="2"/>
  <c r="N318" i="2"/>
  <c r="U316" i="2"/>
  <c r="T316" i="2"/>
  <c r="N316" i="2"/>
  <c r="U315" i="2"/>
  <c r="N315" i="2"/>
  <c r="F315" i="2"/>
  <c r="N314" i="2"/>
  <c r="T314" i="2"/>
  <c r="N313" i="2"/>
  <c r="T313" i="2"/>
  <c r="U312" i="2"/>
  <c r="P312" i="2"/>
  <c r="Q312" i="2" s="1"/>
  <c r="N312" i="2"/>
  <c r="J312" i="2"/>
  <c r="K312" i="2" s="1"/>
  <c r="T312" i="2"/>
  <c r="F312" i="2"/>
  <c r="U311" i="2"/>
  <c r="T311" i="2"/>
  <c r="N311" i="2"/>
  <c r="H311" i="2"/>
  <c r="U310" i="2"/>
  <c r="T310" i="2"/>
  <c r="N310" i="2"/>
  <c r="J310" i="2"/>
  <c r="K310" i="2" s="1"/>
  <c r="P309" i="2"/>
  <c r="Q309" i="2" s="1"/>
  <c r="N309" i="2"/>
  <c r="N308" i="2"/>
  <c r="F308" i="2"/>
  <c r="F309" i="2" s="1"/>
  <c r="U309" i="2" s="1"/>
  <c r="U307" i="2"/>
  <c r="N307" i="2"/>
  <c r="J307" i="2"/>
  <c r="K307" i="2" s="1"/>
  <c r="T307" i="2"/>
  <c r="U306" i="2"/>
  <c r="P306" i="2"/>
  <c r="Q306" i="2" s="1"/>
  <c r="N306" i="2"/>
  <c r="H306" i="2"/>
  <c r="T304" i="2"/>
  <c r="P304" i="2"/>
  <c r="Q304" i="2" s="1"/>
  <c r="N304" i="2"/>
  <c r="J304" i="2"/>
  <c r="K304" i="2" s="1"/>
  <c r="F304" i="2"/>
  <c r="H304" i="2" s="1"/>
  <c r="N303" i="2"/>
  <c r="F303" i="2"/>
  <c r="U303" i="2" s="1"/>
  <c r="U302" i="2"/>
  <c r="N302" i="2"/>
  <c r="H302" i="2"/>
  <c r="U301" i="2"/>
  <c r="N301" i="2"/>
  <c r="N300" i="2"/>
  <c r="T300" i="2"/>
  <c r="F300" i="2"/>
  <c r="U300" i="2" s="1"/>
  <c r="U299" i="2"/>
  <c r="N299" i="2"/>
  <c r="U297" i="2"/>
  <c r="N297" i="2"/>
  <c r="H297" i="2"/>
  <c r="H296" i="2" s="1"/>
  <c r="U295" i="2"/>
  <c r="N295" i="2"/>
  <c r="U293" i="2"/>
  <c r="N293" i="2"/>
  <c r="P292" i="2"/>
  <c r="Q292" i="2" s="1"/>
  <c r="N292" i="2"/>
  <c r="F292" i="2"/>
  <c r="U292" i="2" s="1"/>
  <c r="N291" i="2"/>
  <c r="T291" i="2"/>
  <c r="F291" i="2"/>
  <c r="P290" i="2"/>
  <c r="Q290" i="2" s="1"/>
  <c r="N290" i="2"/>
  <c r="J290" i="2"/>
  <c r="K290" i="2" s="1"/>
  <c r="T290" i="2"/>
  <c r="U289" i="2"/>
  <c r="N289" i="2"/>
  <c r="U287" i="2"/>
  <c r="N287" i="2"/>
  <c r="T287" i="2"/>
  <c r="U286" i="2"/>
  <c r="P286" i="2"/>
  <c r="Q286" i="2" s="1"/>
  <c r="N286" i="2"/>
  <c r="J286" i="2"/>
  <c r="K286" i="2" s="1"/>
  <c r="H286" i="2"/>
  <c r="T286" i="2"/>
  <c r="U285" i="2"/>
  <c r="N285" i="2"/>
  <c r="T285" i="2"/>
  <c r="T283" i="2"/>
  <c r="N283" i="2"/>
  <c r="J283" i="2"/>
  <c r="K283" i="2" s="1"/>
  <c r="F283" i="2"/>
  <c r="U283" i="2" s="1"/>
  <c r="P282" i="2"/>
  <c r="Q282" i="2" s="1"/>
  <c r="N282" i="2"/>
  <c r="J282" i="2"/>
  <c r="K282" i="2" s="1"/>
  <c r="T282" i="2"/>
  <c r="F282" i="2"/>
  <c r="H282" i="2" s="1"/>
  <c r="N281" i="2"/>
  <c r="N280" i="2"/>
  <c r="J280" i="2"/>
  <c r="K280" i="2" s="1"/>
  <c r="F280" i="2"/>
  <c r="F281" i="2" s="1"/>
  <c r="U281" i="2" s="1"/>
  <c r="T278" i="2"/>
  <c r="N278" i="2"/>
  <c r="F278" i="2"/>
  <c r="N277" i="2"/>
  <c r="J277" i="2"/>
  <c r="K277" i="2" s="1"/>
  <c r="F277" i="2"/>
  <c r="F322" i="2" s="1"/>
  <c r="U322" i="2" s="1"/>
  <c r="U275" i="2"/>
  <c r="N275" i="2"/>
  <c r="P275" i="2"/>
  <c r="Q275" i="2" s="1"/>
  <c r="U274" i="2"/>
  <c r="T274" i="2"/>
  <c r="N274" i="2"/>
  <c r="J274" i="2"/>
  <c r="K274" i="2" s="1"/>
  <c r="H274" i="2"/>
  <c r="P274" i="2"/>
  <c r="Q274" i="2" s="1"/>
  <c r="U273" i="2"/>
  <c r="P273" i="2"/>
  <c r="Q273" i="2" s="1"/>
  <c r="N273" i="2"/>
  <c r="J273" i="2"/>
  <c r="K273" i="2" s="1"/>
  <c r="T273" i="2"/>
  <c r="F273" i="2"/>
  <c r="H273" i="2" s="1"/>
  <c r="N272" i="2"/>
  <c r="T271" i="2"/>
  <c r="N271" i="2"/>
  <c r="F271" i="2"/>
  <c r="F272" i="2" s="1"/>
  <c r="U272" i="2" s="1"/>
  <c r="P269" i="2"/>
  <c r="Q269" i="2" s="1"/>
  <c r="N269" i="2"/>
  <c r="J269" i="2"/>
  <c r="K269" i="2" s="1"/>
  <c r="T269" i="2"/>
  <c r="F269" i="2"/>
  <c r="N268" i="2"/>
  <c r="T268" i="2"/>
  <c r="F268" i="2"/>
  <c r="U268" i="2" s="1"/>
  <c r="N267" i="2"/>
  <c r="H267" i="2"/>
  <c r="J267" i="2"/>
  <c r="K267" i="2" s="1"/>
  <c r="F267" i="2"/>
  <c r="U267" i="2" s="1"/>
  <c r="U265" i="2"/>
  <c r="P265" i="2"/>
  <c r="Q265" i="2" s="1"/>
  <c r="N265" i="2"/>
  <c r="H265" i="2"/>
  <c r="T264" i="2"/>
  <c r="N264" i="2"/>
  <c r="J264" i="2"/>
  <c r="K264" i="2" s="1"/>
  <c r="P264" i="2"/>
  <c r="Q264" i="2" s="1"/>
  <c r="F264" i="2"/>
  <c r="U264" i="2" s="1"/>
  <c r="N263" i="2"/>
  <c r="J263" i="2"/>
  <c r="K263" i="2" s="1"/>
  <c r="F263" i="2"/>
  <c r="U263" i="2" s="1"/>
  <c r="U262" i="2"/>
  <c r="P262" i="2"/>
  <c r="Q262" i="2" s="1"/>
  <c r="N262" i="2"/>
  <c r="H262" i="2"/>
  <c r="J262" i="2"/>
  <c r="K262" i="2" s="1"/>
  <c r="U261" i="2"/>
  <c r="N261" i="2"/>
  <c r="F261" i="2"/>
  <c r="N260" i="2"/>
  <c r="J260" i="2"/>
  <c r="K260" i="2" s="1"/>
  <c r="T259" i="2"/>
  <c r="N259" i="2"/>
  <c r="J259" i="2"/>
  <c r="K259" i="2" s="1"/>
  <c r="F259" i="2"/>
  <c r="F260" i="2" s="1"/>
  <c r="U260" i="2" s="1"/>
  <c r="U258" i="2"/>
  <c r="N258" i="2"/>
  <c r="T258" i="2"/>
  <c r="P256" i="2"/>
  <c r="Q256" i="2" s="1"/>
  <c r="N256" i="2"/>
  <c r="J256" i="2"/>
  <c r="K256" i="2" s="1"/>
  <c r="T256" i="2"/>
  <c r="F256" i="2"/>
  <c r="T255" i="2"/>
  <c r="N255" i="2"/>
  <c r="F255" i="2"/>
  <c r="U255" i="2" s="1"/>
  <c r="N254" i="2"/>
  <c r="J254" i="2"/>
  <c r="K254" i="2" s="1"/>
  <c r="T254" i="2"/>
  <c r="F254" i="2"/>
  <c r="U254" i="2" s="1"/>
  <c r="N253" i="2"/>
  <c r="F253" i="2"/>
  <c r="U253" i="2" s="1"/>
  <c r="U251" i="2"/>
  <c r="N251" i="2"/>
  <c r="N248" i="2"/>
  <c r="F248" i="2"/>
  <c r="U248" i="2" s="1"/>
  <c r="P247" i="2"/>
  <c r="Q247" i="2" s="1"/>
  <c r="N247" i="2"/>
  <c r="J247" i="2"/>
  <c r="K247" i="2" s="1"/>
  <c r="F247" i="2"/>
  <c r="U247" i="2" s="1"/>
  <c r="N246" i="2"/>
  <c r="N245" i="2"/>
  <c r="N244" i="2"/>
  <c r="F244" i="2"/>
  <c r="F245" i="2" s="1"/>
  <c r="U245" i="2" s="1"/>
  <c r="N243" i="2"/>
  <c r="J243" i="2"/>
  <c r="K243" i="2" s="1"/>
  <c r="T243" i="2"/>
  <c r="F243" i="2"/>
  <c r="F246" i="2" s="1"/>
  <c r="U246" i="2" s="1"/>
  <c r="N242" i="2"/>
  <c r="P242" i="2"/>
  <c r="Q242" i="2" s="1"/>
  <c r="P241" i="2"/>
  <c r="Q241" i="2" s="1"/>
  <c r="N241" i="2"/>
  <c r="J241" i="2"/>
  <c r="K241" i="2" s="1"/>
  <c r="N240" i="2"/>
  <c r="F240" i="2"/>
  <c r="U239" i="2"/>
  <c r="P239" i="2"/>
  <c r="Q239" i="2" s="1"/>
  <c r="N239" i="2"/>
  <c r="J239" i="2"/>
  <c r="K239" i="2" s="1"/>
  <c r="P238" i="2"/>
  <c r="Q238" i="2" s="1"/>
  <c r="N238" i="2"/>
  <c r="F238" i="2"/>
  <c r="U238" i="2" s="1"/>
  <c r="P236" i="2"/>
  <c r="Q236" i="2" s="1"/>
  <c r="N236" i="2"/>
  <c r="J236" i="2"/>
  <c r="K236" i="2" s="1"/>
  <c r="N235" i="2"/>
  <c r="F235" i="2"/>
  <c r="P234" i="2"/>
  <c r="Q234" i="2" s="1"/>
  <c r="N234" i="2"/>
  <c r="T234" i="2"/>
  <c r="T233" i="2"/>
  <c r="P233" i="2"/>
  <c r="Q233" i="2" s="1"/>
  <c r="N233" i="2"/>
  <c r="J233" i="2"/>
  <c r="K233" i="2" s="1"/>
  <c r="U231" i="2"/>
  <c r="T231" i="2"/>
  <c r="P231" i="2"/>
  <c r="Q231" i="2" s="1"/>
  <c r="N231" i="2"/>
  <c r="J231" i="2"/>
  <c r="K231" i="2" s="1"/>
  <c r="H231" i="2"/>
  <c r="N230" i="2"/>
  <c r="J230" i="2"/>
  <c r="K230" i="2" s="1"/>
  <c r="P230" i="2"/>
  <c r="Q230" i="2" s="1"/>
  <c r="F230" i="2"/>
  <c r="N229" i="2"/>
  <c r="P229" i="2"/>
  <c r="Q229" i="2" s="1"/>
  <c r="F229" i="2"/>
  <c r="U229" i="2" s="1"/>
  <c r="T228" i="2"/>
  <c r="N228" i="2"/>
  <c r="F228" i="2"/>
  <c r="U228" i="2" s="1"/>
  <c r="U227" i="2"/>
  <c r="N227" i="2"/>
  <c r="N226" i="2"/>
  <c r="F226" i="2"/>
  <c r="U226" i="2" s="1"/>
  <c r="N225" i="2"/>
  <c r="J225" i="2"/>
  <c r="K225" i="2" s="1"/>
  <c r="F225" i="2"/>
  <c r="H225" i="2" s="1"/>
  <c r="N224" i="2"/>
  <c r="J224" i="2"/>
  <c r="K224" i="2" s="1"/>
  <c r="F224" i="2"/>
  <c r="U224" i="2" s="1"/>
  <c r="U223" i="2"/>
  <c r="N223" i="2"/>
  <c r="U222" i="2"/>
  <c r="N222" i="2"/>
  <c r="N221" i="2"/>
  <c r="F221" i="2"/>
  <c r="U221" i="2" s="1"/>
  <c r="N220" i="2"/>
  <c r="J220" i="2"/>
  <c r="K220" i="2" s="1"/>
  <c r="F220" i="2"/>
  <c r="U220" i="2" s="1"/>
  <c r="U218" i="2"/>
  <c r="N218" i="2"/>
  <c r="T218" i="2"/>
  <c r="U217" i="2"/>
  <c r="P217" i="2"/>
  <c r="Q217" i="2" s="1"/>
  <c r="N217" i="2"/>
  <c r="U216" i="2"/>
  <c r="P216" i="2"/>
  <c r="Q216" i="2" s="1"/>
  <c r="N216" i="2"/>
  <c r="U215" i="2"/>
  <c r="T215" i="2"/>
  <c r="P215" i="2"/>
  <c r="Q215" i="2" s="1"/>
  <c r="N215" i="2"/>
  <c r="H215" i="2"/>
  <c r="J215" i="2"/>
  <c r="K215" i="2" s="1"/>
  <c r="U214" i="2"/>
  <c r="N214" i="2"/>
  <c r="J214" i="2"/>
  <c r="K214" i="2" s="1"/>
  <c r="U213" i="2"/>
  <c r="T213" i="2"/>
  <c r="N213" i="2"/>
  <c r="J213" i="2"/>
  <c r="K213" i="2" s="1"/>
  <c r="U212" i="2"/>
  <c r="P212" i="2"/>
  <c r="Q212" i="2" s="1"/>
  <c r="N212" i="2"/>
  <c r="J212" i="2"/>
  <c r="K212" i="2" s="1"/>
  <c r="H212" i="2"/>
  <c r="U211" i="2"/>
  <c r="N211" i="2"/>
  <c r="U210" i="2"/>
  <c r="T210" i="2"/>
  <c r="N210" i="2"/>
  <c r="H210" i="2"/>
  <c r="U209" i="2"/>
  <c r="N209" i="2"/>
  <c r="U208" i="2"/>
  <c r="N208" i="2"/>
  <c r="U207" i="2"/>
  <c r="N207" i="2"/>
  <c r="F207" i="2"/>
  <c r="N206" i="2"/>
  <c r="J206" i="2"/>
  <c r="K206" i="2" s="1"/>
  <c r="F206" i="2"/>
  <c r="U206" i="2" s="1"/>
  <c r="N205" i="2"/>
  <c r="F205" i="2"/>
  <c r="U205" i="2" s="1"/>
  <c r="U204" i="2"/>
  <c r="P204" i="2"/>
  <c r="Q204" i="2" s="1"/>
  <c r="N204" i="2"/>
  <c r="F204" i="2"/>
  <c r="T203" i="2"/>
  <c r="P203" i="2"/>
  <c r="Q203" i="2" s="1"/>
  <c r="N203" i="2"/>
  <c r="H203" i="2"/>
  <c r="J203" i="2"/>
  <c r="K203" i="2" s="1"/>
  <c r="F203" i="2"/>
  <c r="U203" i="2" s="1"/>
  <c r="N201" i="2"/>
  <c r="F201" i="2"/>
  <c r="U201" i="2" s="1"/>
  <c r="N200" i="2"/>
  <c r="J200" i="2"/>
  <c r="K200" i="2" s="1"/>
  <c r="F200" i="2"/>
  <c r="U200" i="2" s="1"/>
  <c r="N199" i="2"/>
  <c r="J199" i="2"/>
  <c r="K199" i="2" s="1"/>
  <c r="T199" i="2"/>
  <c r="F199" i="2"/>
  <c r="U199" i="2" s="1"/>
  <c r="T198" i="2"/>
  <c r="N198" i="2"/>
  <c r="F198" i="2"/>
  <c r="U198" i="2" s="1"/>
  <c r="N197" i="2"/>
  <c r="U196" i="2"/>
  <c r="N196" i="2"/>
  <c r="U195" i="2"/>
  <c r="N195" i="2"/>
  <c r="J195" i="2"/>
  <c r="K195" i="2" s="1"/>
  <c r="N194" i="2"/>
  <c r="J194" i="2"/>
  <c r="K194" i="2" s="1"/>
  <c r="F194" i="2"/>
  <c r="U194" i="2" s="1"/>
  <c r="U193" i="2"/>
  <c r="N193" i="2"/>
  <c r="U192" i="2"/>
  <c r="N192" i="2"/>
  <c r="P192" i="2"/>
  <c r="Q192" i="2" s="1"/>
  <c r="N191" i="2"/>
  <c r="J191" i="2"/>
  <c r="K191" i="2" s="1"/>
  <c r="F191" i="2"/>
  <c r="U191" i="2" s="1"/>
  <c r="P190" i="2"/>
  <c r="Q190" i="2" s="1"/>
  <c r="N190" i="2"/>
  <c r="J190" i="2"/>
  <c r="K190" i="2" s="1"/>
  <c r="T190" i="2"/>
  <c r="F190" i="2"/>
  <c r="H190" i="2" s="1"/>
  <c r="N189" i="2"/>
  <c r="F189" i="2"/>
  <c r="U189" i="2" s="1"/>
  <c r="U188" i="2"/>
  <c r="N188" i="2"/>
  <c r="N187" i="2"/>
  <c r="J187" i="2"/>
  <c r="K187" i="2" s="1"/>
  <c r="T186" i="2"/>
  <c r="N186" i="2"/>
  <c r="F186" i="2"/>
  <c r="F188" i="2" s="1"/>
  <c r="N184" i="2"/>
  <c r="J184" i="2"/>
  <c r="K184" i="2" s="1"/>
  <c r="H184" i="2"/>
  <c r="T184" i="2"/>
  <c r="F184" i="2"/>
  <c r="U184" i="2" s="1"/>
  <c r="N183" i="2"/>
  <c r="T183" i="2"/>
  <c r="F183" i="2"/>
  <c r="U183" i="2" s="1"/>
  <c r="U182" i="2"/>
  <c r="N182" i="2"/>
  <c r="H182" i="2"/>
  <c r="J182" i="2"/>
  <c r="K182" i="2" s="1"/>
  <c r="U181" i="2"/>
  <c r="N181" i="2"/>
  <c r="N180" i="2"/>
  <c r="F180" i="2"/>
  <c r="U180" i="2" s="1"/>
  <c r="U179" i="2"/>
  <c r="N179" i="2"/>
  <c r="U178" i="2"/>
  <c r="N178" i="2"/>
  <c r="U177" i="2"/>
  <c r="T177" i="2"/>
  <c r="P177" i="2"/>
  <c r="Q177" i="2" s="1"/>
  <c r="N177" i="2"/>
  <c r="J177" i="2"/>
  <c r="K177" i="2" s="1"/>
  <c r="H177" i="2"/>
  <c r="P176" i="2"/>
  <c r="Q176" i="2" s="1"/>
  <c r="N176" i="2"/>
  <c r="J176" i="2"/>
  <c r="K176" i="2" s="1"/>
  <c r="T175" i="2"/>
  <c r="N175" i="2"/>
  <c r="J175" i="2"/>
  <c r="K175" i="2" s="1"/>
  <c r="P175" i="2"/>
  <c r="Q175" i="2" s="1"/>
  <c r="N174" i="2"/>
  <c r="F174" i="2"/>
  <c r="U173" i="2"/>
  <c r="N173" i="2"/>
  <c r="N172" i="2"/>
  <c r="J172" i="2"/>
  <c r="K172" i="2" s="1"/>
  <c r="F172" i="2"/>
  <c r="U172" i="2" s="1"/>
  <c r="N171" i="2"/>
  <c r="F171" i="2"/>
  <c r="U171" i="2" s="1"/>
  <c r="U170" i="2"/>
  <c r="T170" i="2"/>
  <c r="P170" i="2"/>
  <c r="Q170" i="2" s="1"/>
  <c r="N170" i="2"/>
  <c r="H170" i="2"/>
  <c r="J170" i="2"/>
  <c r="K170" i="2" s="1"/>
  <c r="N169" i="2"/>
  <c r="J169" i="2"/>
  <c r="K169" i="2" s="1"/>
  <c r="F169" i="2"/>
  <c r="U169" i="2" s="1"/>
  <c r="P168" i="2"/>
  <c r="Q168" i="2" s="1"/>
  <c r="N168" i="2"/>
  <c r="F168" i="2"/>
  <c r="U168" i="2" s="1"/>
  <c r="U167" i="2"/>
  <c r="P167" i="2"/>
  <c r="Q167" i="2" s="1"/>
  <c r="N167" i="2"/>
  <c r="U166" i="2"/>
  <c r="T166" i="2"/>
  <c r="N166" i="2"/>
  <c r="J166" i="2"/>
  <c r="K166" i="2" s="1"/>
  <c r="H166" i="2"/>
  <c r="P166" i="2"/>
  <c r="Q166" i="2" s="1"/>
  <c r="N165" i="2"/>
  <c r="F165" i="2"/>
  <c r="U165" i="2" s="1"/>
  <c r="N164" i="2"/>
  <c r="J164" i="2"/>
  <c r="K164" i="2" s="1"/>
  <c r="N163" i="2"/>
  <c r="N162" i="2"/>
  <c r="F162" i="2"/>
  <c r="U162" i="2" s="1"/>
  <c r="N161" i="2"/>
  <c r="F161" i="2"/>
  <c r="U161" i="2" s="1"/>
  <c r="U160" i="2"/>
  <c r="P160" i="2"/>
  <c r="Q160" i="2" s="1"/>
  <c r="N160" i="2"/>
  <c r="J160" i="2"/>
  <c r="K160" i="2" s="1"/>
  <c r="T160" i="2"/>
  <c r="F160" i="2"/>
  <c r="H160" i="2" s="1"/>
  <c r="N158" i="2"/>
  <c r="N157" i="2"/>
  <c r="U155" i="2"/>
  <c r="N155" i="2"/>
  <c r="U154" i="2"/>
  <c r="N154" i="2"/>
  <c r="J154" i="2"/>
  <c r="K154" i="2" s="1"/>
  <c r="T153" i="2"/>
  <c r="P153" i="2"/>
  <c r="Q153" i="2" s="1"/>
  <c r="N153" i="2"/>
  <c r="J153" i="2"/>
  <c r="K153" i="2" s="1"/>
  <c r="T152" i="2"/>
  <c r="P152" i="2"/>
  <c r="Q152" i="2" s="1"/>
  <c r="N152" i="2"/>
  <c r="J152" i="2"/>
  <c r="K152" i="2" s="1"/>
  <c r="F152" i="2"/>
  <c r="N151" i="2"/>
  <c r="F151" i="2"/>
  <c r="U151" i="2" s="1"/>
  <c r="U149" i="2"/>
  <c r="N149" i="2"/>
  <c r="P148" i="2"/>
  <c r="Q148" i="2" s="1"/>
  <c r="N148" i="2"/>
  <c r="J148" i="2"/>
  <c r="K148" i="2" s="1"/>
  <c r="T148" i="2"/>
  <c r="F148" i="2"/>
  <c r="U148" i="2" s="1"/>
  <c r="N147" i="2"/>
  <c r="T147" i="2"/>
  <c r="F147" i="2"/>
  <c r="U147" i="2" s="1"/>
  <c r="T146" i="2"/>
  <c r="N146" i="2"/>
  <c r="J146" i="2"/>
  <c r="K146" i="2" s="1"/>
  <c r="F146" i="2"/>
  <c r="U146" i="2" s="1"/>
  <c r="P145" i="2"/>
  <c r="Q145" i="2" s="1"/>
  <c r="N145" i="2"/>
  <c r="J145" i="2"/>
  <c r="K145" i="2" s="1"/>
  <c r="T145" i="2"/>
  <c r="P144" i="2"/>
  <c r="Q144" i="2" s="1"/>
  <c r="N144" i="2"/>
  <c r="J144" i="2"/>
  <c r="K144" i="2" s="1"/>
  <c r="U142" i="2"/>
  <c r="T142" i="2"/>
  <c r="P142" i="2"/>
  <c r="Q142" i="2" s="1"/>
  <c r="N142" i="2"/>
  <c r="J142" i="2"/>
  <c r="K142" i="2" s="1"/>
  <c r="F142" i="2"/>
  <c r="F144" i="2" s="1"/>
  <c r="U144" i="2" s="1"/>
  <c r="U141" i="2"/>
  <c r="T141" i="2"/>
  <c r="N141" i="2"/>
  <c r="H141" i="2"/>
  <c r="P138" i="2"/>
  <c r="Q138" i="2" s="1"/>
  <c r="N138" i="2"/>
  <c r="U137" i="2"/>
  <c r="T137" i="2"/>
  <c r="P137" i="2"/>
  <c r="Q137" i="2" s="1"/>
  <c r="N137" i="2"/>
  <c r="U136" i="2"/>
  <c r="N136" i="2"/>
  <c r="U135" i="2"/>
  <c r="N135" i="2"/>
  <c r="H135" i="2"/>
  <c r="P135" i="2"/>
  <c r="Q135" i="2" s="1"/>
  <c r="U134" i="2"/>
  <c r="N134" i="2"/>
  <c r="J134" i="2"/>
  <c r="K134" i="2" s="1"/>
  <c r="H134" i="2"/>
  <c r="P134" i="2"/>
  <c r="Q134" i="2" s="1"/>
  <c r="N133" i="2"/>
  <c r="F133" i="2"/>
  <c r="N132" i="2"/>
  <c r="J132" i="2"/>
  <c r="K132" i="2" s="1"/>
  <c r="F132" i="2"/>
  <c r="U132" i="2" s="1"/>
  <c r="U130" i="2"/>
  <c r="N130" i="2"/>
  <c r="U129" i="2"/>
  <c r="N129" i="2"/>
  <c r="T129" i="2"/>
  <c r="N128" i="2"/>
  <c r="F128" i="2"/>
  <c r="U128" i="2" s="1"/>
  <c r="U127" i="2"/>
  <c r="P127" i="2"/>
  <c r="Q127" i="2" s="1"/>
  <c r="N127" i="2"/>
  <c r="U125" i="2"/>
  <c r="T125" i="2"/>
  <c r="P125" i="2"/>
  <c r="Q125" i="2" s="1"/>
  <c r="N125" i="2"/>
  <c r="U124" i="2"/>
  <c r="P124" i="2"/>
  <c r="Q124" i="2" s="1"/>
  <c r="N124" i="2"/>
  <c r="U123" i="2"/>
  <c r="T123" i="2"/>
  <c r="P123" i="2"/>
  <c r="Q123" i="2" s="1"/>
  <c r="N123" i="2"/>
  <c r="J123" i="2"/>
  <c r="K123" i="2" s="1"/>
  <c r="H123" i="2"/>
  <c r="P122" i="2"/>
  <c r="Q122" i="2" s="1"/>
  <c r="N122" i="2"/>
  <c r="T122" i="2"/>
  <c r="F122" i="2"/>
  <c r="U120" i="2"/>
  <c r="P120" i="2"/>
  <c r="Q120" i="2" s="1"/>
  <c r="N120" i="2"/>
  <c r="J120" i="2"/>
  <c r="K120" i="2" s="1"/>
  <c r="T120" i="2"/>
  <c r="U119" i="2"/>
  <c r="N119" i="2"/>
  <c r="P118" i="2"/>
  <c r="Q118" i="2" s="1"/>
  <c r="N118" i="2"/>
  <c r="T118" i="2"/>
  <c r="U117" i="2"/>
  <c r="T117" i="2"/>
  <c r="N117" i="2"/>
  <c r="J117" i="2"/>
  <c r="K117" i="2" s="1"/>
  <c r="F117" i="2"/>
  <c r="P116" i="2"/>
  <c r="Q116" i="2" s="1"/>
  <c r="N116" i="2"/>
  <c r="T116" i="2"/>
  <c r="F116" i="2"/>
  <c r="U116" i="2" s="1"/>
  <c r="T114" i="2"/>
  <c r="P114" i="2"/>
  <c r="Q114" i="2" s="1"/>
  <c r="N114" i="2"/>
  <c r="J114" i="2"/>
  <c r="K114" i="2" s="1"/>
  <c r="F114" i="2"/>
  <c r="T113" i="2"/>
  <c r="N113" i="2"/>
  <c r="F113" i="2"/>
  <c r="U113" i="2" s="1"/>
  <c r="N112" i="2"/>
  <c r="J112" i="2"/>
  <c r="K112" i="2" s="1"/>
  <c r="F112" i="2"/>
  <c r="P111" i="2"/>
  <c r="Q111" i="2" s="1"/>
  <c r="N111" i="2"/>
  <c r="T111" i="2"/>
  <c r="F111" i="2"/>
  <c r="U111" i="2" s="1"/>
  <c r="T110" i="2"/>
  <c r="P110" i="2"/>
  <c r="Q110" i="2" s="1"/>
  <c r="N110" i="2"/>
  <c r="J110" i="2"/>
  <c r="K110" i="2" s="1"/>
  <c r="N109" i="2"/>
  <c r="N107" i="2"/>
  <c r="F107" i="2"/>
  <c r="U106" i="2"/>
  <c r="P106" i="2"/>
  <c r="Q106" i="2" s="1"/>
  <c r="N106" i="2"/>
  <c r="J106" i="2"/>
  <c r="K106" i="2" s="1"/>
  <c r="H106" i="2"/>
  <c r="T106" i="2"/>
  <c r="U103" i="2"/>
  <c r="N103" i="2"/>
  <c r="U102" i="2"/>
  <c r="N102" i="2"/>
  <c r="U101" i="2"/>
  <c r="P101" i="2"/>
  <c r="Q101" i="2" s="1"/>
  <c r="N101" i="2"/>
  <c r="H101" i="2"/>
  <c r="U100" i="2"/>
  <c r="N100" i="2"/>
  <c r="T100" i="2"/>
  <c r="U99" i="2"/>
  <c r="N99" i="2"/>
  <c r="J99" i="2"/>
  <c r="K99" i="2" s="1"/>
  <c r="U98" i="2"/>
  <c r="N98" i="2"/>
  <c r="J98" i="2"/>
  <c r="K98" i="2" s="1"/>
  <c r="P98" i="2"/>
  <c r="Q98" i="2" s="1"/>
  <c r="U97" i="2"/>
  <c r="N97" i="2"/>
  <c r="J97" i="2"/>
  <c r="K97" i="2" s="1"/>
  <c r="H97" i="2"/>
  <c r="U96" i="2"/>
  <c r="T96" i="2"/>
  <c r="N96" i="2"/>
  <c r="J96" i="2"/>
  <c r="K96" i="2" s="1"/>
  <c r="U95" i="2"/>
  <c r="T95" i="2"/>
  <c r="N95" i="2"/>
  <c r="N94" i="2"/>
  <c r="J94" i="2"/>
  <c r="K94" i="2" s="1"/>
  <c r="P94" i="2"/>
  <c r="Q94" i="2" s="1"/>
  <c r="F94" i="2"/>
  <c r="U94" i="2" s="1"/>
  <c r="U93" i="2"/>
  <c r="P93" i="2"/>
  <c r="Q93" i="2" s="1"/>
  <c r="N93" i="2"/>
  <c r="J93" i="2"/>
  <c r="K93" i="2" s="1"/>
  <c r="H93" i="2"/>
  <c r="T92" i="2"/>
  <c r="N92" i="2"/>
  <c r="F92" i="2"/>
  <c r="U92" i="2" s="1"/>
  <c r="U90" i="2"/>
  <c r="N90" i="2"/>
  <c r="H90" i="2"/>
  <c r="U89" i="2"/>
  <c r="N89" i="2"/>
  <c r="P88" i="2"/>
  <c r="Q88" i="2" s="1"/>
  <c r="N88" i="2"/>
  <c r="F88" i="2"/>
  <c r="U88" i="2" s="1"/>
  <c r="N87" i="2"/>
  <c r="J87" i="2"/>
  <c r="K87" i="2" s="1"/>
  <c r="P87" i="2"/>
  <c r="Q87" i="2" s="1"/>
  <c r="P86" i="2"/>
  <c r="Q86" i="2" s="1"/>
  <c r="N86" i="2"/>
  <c r="T86" i="2"/>
  <c r="P85" i="2"/>
  <c r="Q85" i="2" s="1"/>
  <c r="N85" i="2"/>
  <c r="J85" i="2"/>
  <c r="K85" i="2" s="1"/>
  <c r="F85" i="2"/>
  <c r="F86" i="2" s="1"/>
  <c r="U84" i="2"/>
  <c r="N84" i="2"/>
  <c r="P84" i="2"/>
  <c r="Q84" i="2" s="1"/>
  <c r="N82" i="2"/>
  <c r="P81" i="2"/>
  <c r="Q81" i="2" s="1"/>
  <c r="N81" i="2"/>
  <c r="F81" i="2"/>
  <c r="U81" i="2" s="1"/>
  <c r="N80" i="2"/>
  <c r="F80" i="2"/>
  <c r="N79" i="2"/>
  <c r="T79" i="2"/>
  <c r="N78" i="2"/>
  <c r="J78" i="2"/>
  <c r="K78" i="2" s="1"/>
  <c r="N77" i="2"/>
  <c r="F77" i="2"/>
  <c r="F79" i="2" s="1"/>
  <c r="U79" i="2" s="1"/>
  <c r="T76" i="2"/>
  <c r="N76" i="2"/>
  <c r="J76" i="2"/>
  <c r="K76" i="2" s="1"/>
  <c r="F76" i="2"/>
  <c r="H76" i="2" s="1"/>
  <c r="N75" i="2"/>
  <c r="P75" i="2"/>
  <c r="Q75" i="2" s="1"/>
  <c r="F75" i="2"/>
  <c r="U75" i="2" s="1"/>
  <c r="U73" i="2"/>
  <c r="N73" i="2"/>
  <c r="T73" i="2"/>
  <c r="U72" i="2"/>
  <c r="T72" i="2"/>
  <c r="P72" i="2"/>
  <c r="Q72" i="2" s="1"/>
  <c r="N72" i="2"/>
  <c r="H72" i="2"/>
  <c r="J72" i="2"/>
  <c r="K72" i="2" s="1"/>
  <c r="T71" i="2"/>
  <c r="N71" i="2"/>
  <c r="J71" i="2"/>
  <c r="K71" i="2" s="1"/>
  <c r="P71" i="2"/>
  <c r="Q71" i="2" s="1"/>
  <c r="N70" i="2"/>
  <c r="F70" i="2"/>
  <c r="N69" i="2"/>
  <c r="T69" i="2"/>
  <c r="F69" i="2"/>
  <c r="U69" i="2" s="1"/>
  <c r="N67" i="2"/>
  <c r="P67" i="2"/>
  <c r="Q67" i="2" s="1"/>
  <c r="F67" i="2"/>
  <c r="U67" i="2" s="1"/>
  <c r="U66" i="2"/>
  <c r="T66" i="2"/>
  <c r="P66" i="2"/>
  <c r="Q66" i="2" s="1"/>
  <c r="N66" i="2"/>
  <c r="H66" i="2"/>
  <c r="J66" i="2"/>
  <c r="K66" i="2" s="1"/>
  <c r="U65" i="2"/>
  <c r="N65" i="2"/>
  <c r="U64" i="2"/>
  <c r="P64" i="2"/>
  <c r="Q64" i="2" s="1"/>
  <c r="N64" i="2"/>
  <c r="J64" i="2"/>
  <c r="K64" i="2" s="1"/>
  <c r="N63" i="2"/>
  <c r="J63" i="2"/>
  <c r="K63" i="2" s="1"/>
  <c r="N62" i="2"/>
  <c r="P62" i="2"/>
  <c r="Q62" i="2" s="1"/>
  <c r="F62" i="2"/>
  <c r="U62" i="2" s="1"/>
  <c r="U60" i="2"/>
  <c r="N60" i="2"/>
  <c r="F60" i="2"/>
  <c r="F63" i="2" s="1"/>
  <c r="F71" i="2" s="1"/>
  <c r="F57" i="2"/>
  <c r="H56" i="2"/>
  <c r="F56" i="2"/>
  <c r="J55" i="2"/>
  <c r="K55" i="2" s="1"/>
  <c r="F55" i="2"/>
  <c r="U55" i="2" s="1"/>
  <c r="P54" i="2"/>
  <c r="Q54" i="2" s="1"/>
  <c r="N54" i="2"/>
  <c r="T54" i="2"/>
  <c r="F54" i="2"/>
  <c r="U54" i="2" s="1"/>
  <c r="N53" i="2"/>
  <c r="J53" i="2"/>
  <c r="K53" i="2" s="1"/>
  <c r="P53" i="2"/>
  <c r="Q53" i="2" s="1"/>
  <c r="F53" i="2"/>
  <c r="U53" i="2" s="1"/>
  <c r="N52" i="2"/>
  <c r="P52" i="2"/>
  <c r="Q52" i="2" s="1"/>
  <c r="F52" i="2"/>
  <c r="U52" i="2" s="1"/>
  <c r="T51" i="2"/>
  <c r="N51" i="2"/>
  <c r="P51" i="2"/>
  <c r="Q51" i="2" s="1"/>
  <c r="F51" i="2"/>
  <c r="U51" i="2" s="1"/>
  <c r="U50" i="2"/>
  <c r="P50" i="2"/>
  <c r="Q50" i="2" s="1"/>
  <c r="N50" i="2"/>
  <c r="H50" i="2"/>
  <c r="T50" i="2"/>
  <c r="U48" i="2"/>
  <c r="N48" i="2"/>
  <c r="U47" i="2"/>
  <c r="T47" i="2"/>
  <c r="N47" i="2"/>
  <c r="U46" i="2"/>
  <c r="T46" i="2"/>
  <c r="P46" i="2"/>
  <c r="Q46" i="2" s="1"/>
  <c r="N46" i="2"/>
  <c r="J46" i="2"/>
  <c r="K46" i="2" s="1"/>
  <c r="H46" i="2"/>
  <c r="U45" i="2"/>
  <c r="P45" i="2"/>
  <c r="Q45" i="2" s="1"/>
  <c r="N45" i="2"/>
  <c r="J45" i="2"/>
  <c r="K45" i="2" s="1"/>
  <c r="T45" i="2"/>
  <c r="U44" i="2"/>
  <c r="N44" i="2"/>
  <c r="U43" i="2"/>
  <c r="N43" i="2"/>
  <c r="H43" i="2"/>
  <c r="T43" i="2"/>
  <c r="U42" i="2"/>
  <c r="N42" i="2"/>
  <c r="U41" i="2"/>
  <c r="P41" i="2"/>
  <c r="Q41" i="2" s="1"/>
  <c r="N41" i="2"/>
  <c r="J41" i="2"/>
  <c r="K41" i="2" s="1"/>
  <c r="T41" i="2"/>
  <c r="U40" i="2"/>
  <c r="N40" i="2"/>
  <c r="H40" i="2"/>
  <c r="U39" i="2"/>
  <c r="N39" i="2"/>
  <c r="U38" i="2"/>
  <c r="T38" i="2"/>
  <c r="N38" i="2"/>
  <c r="U37" i="2"/>
  <c r="P37" i="2"/>
  <c r="Q37" i="2" s="1"/>
  <c r="N37" i="2"/>
  <c r="J37" i="2"/>
  <c r="K37" i="2" s="1"/>
  <c r="T37" i="2"/>
  <c r="U36" i="2"/>
  <c r="N36" i="2"/>
  <c r="U35" i="2"/>
  <c r="N35" i="2"/>
  <c r="U34" i="2"/>
  <c r="N34" i="2"/>
  <c r="J34" i="2"/>
  <c r="K34" i="2" s="1"/>
  <c r="U33" i="2"/>
  <c r="P33" i="2"/>
  <c r="Q33" i="2" s="1"/>
  <c r="N33" i="2"/>
  <c r="J33" i="2"/>
  <c r="K33" i="2" s="1"/>
  <c r="T33" i="2"/>
  <c r="U32" i="2"/>
  <c r="T32" i="2"/>
  <c r="P32" i="2"/>
  <c r="Q32" i="2" s="1"/>
  <c r="N32" i="2"/>
  <c r="J32" i="2"/>
  <c r="K32" i="2" s="1"/>
  <c r="U31" i="2"/>
  <c r="N31" i="2"/>
  <c r="T31" i="2"/>
  <c r="U30" i="2"/>
  <c r="N30" i="2"/>
  <c r="U29" i="2"/>
  <c r="P29" i="2"/>
  <c r="Q29" i="2" s="1"/>
  <c r="N29" i="2"/>
  <c r="J29" i="2"/>
  <c r="K29" i="2" s="1"/>
  <c r="H29" i="2"/>
  <c r="T29" i="2"/>
  <c r="U28" i="2"/>
  <c r="N28" i="2"/>
  <c r="U27" i="2"/>
  <c r="T27" i="2"/>
  <c r="N27" i="2"/>
  <c r="T26" i="2"/>
  <c r="P26" i="2"/>
  <c r="Q26" i="2" s="1"/>
  <c r="N26" i="2"/>
  <c r="J26" i="2"/>
  <c r="K26" i="2" s="1"/>
  <c r="F26" i="2"/>
  <c r="U26" i="2" s="1"/>
  <c r="U25" i="2"/>
  <c r="N25" i="2"/>
  <c r="T25" i="2"/>
  <c r="U24" i="2"/>
  <c r="N24" i="2"/>
  <c r="T24" i="2"/>
  <c r="U23" i="2"/>
  <c r="N23" i="2"/>
  <c r="J23" i="2"/>
  <c r="K23" i="2" s="1"/>
  <c r="P23" i="2"/>
  <c r="Q23" i="2" s="1"/>
  <c r="U22" i="2"/>
  <c r="N22" i="2"/>
  <c r="U21" i="2"/>
  <c r="T21" i="2"/>
  <c r="P21" i="2"/>
  <c r="Q21" i="2" s="1"/>
  <c r="N21" i="2"/>
  <c r="H21" i="2"/>
  <c r="N19" i="2"/>
  <c r="J19" i="2"/>
  <c r="K19" i="2" s="1"/>
  <c r="F19" i="2"/>
  <c r="U19" i="2" s="1"/>
  <c r="U18" i="2"/>
  <c r="N18" i="2"/>
  <c r="J18" i="2"/>
  <c r="K18" i="2" s="1"/>
  <c r="H18" i="2"/>
  <c r="F52" i="1"/>
  <c r="F53" i="1"/>
  <c r="F54" i="1"/>
  <c r="F55" i="1"/>
  <c r="W55" i="1" s="1"/>
  <c r="F56" i="1"/>
  <c r="F57" i="1"/>
  <c r="I56" i="1"/>
  <c r="I57" i="1"/>
  <c r="J56" i="1"/>
  <c r="I55" i="1"/>
  <c r="L55" i="1" s="1"/>
  <c r="M55" i="1" s="1"/>
  <c r="W21" i="1"/>
  <c r="W22" i="1"/>
  <c r="W23" i="1"/>
  <c r="W24" i="1"/>
  <c r="W25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50" i="1"/>
  <c r="W64" i="1"/>
  <c r="W65" i="1"/>
  <c r="W66" i="1"/>
  <c r="W72" i="1"/>
  <c r="W73" i="1"/>
  <c r="W84" i="1"/>
  <c r="W89" i="1"/>
  <c r="W90" i="1"/>
  <c r="W93" i="1"/>
  <c r="W95" i="1"/>
  <c r="W96" i="1"/>
  <c r="W97" i="1"/>
  <c r="W98" i="1"/>
  <c r="W99" i="1"/>
  <c r="W100" i="1"/>
  <c r="W101" i="1"/>
  <c r="W102" i="1"/>
  <c r="W103" i="1"/>
  <c r="W106" i="1"/>
  <c r="W119" i="1"/>
  <c r="W120" i="1"/>
  <c r="W123" i="1"/>
  <c r="W124" i="1"/>
  <c r="W125" i="1"/>
  <c r="W127" i="1"/>
  <c r="W129" i="1"/>
  <c r="W130" i="1"/>
  <c r="W134" i="1"/>
  <c r="W135" i="1"/>
  <c r="W136" i="1"/>
  <c r="W137" i="1"/>
  <c r="W141" i="1"/>
  <c r="W149" i="1"/>
  <c r="W154" i="1"/>
  <c r="W155" i="1"/>
  <c r="W166" i="1"/>
  <c r="W167" i="1"/>
  <c r="W170" i="1"/>
  <c r="W173" i="1"/>
  <c r="W177" i="1"/>
  <c r="W178" i="1"/>
  <c r="W179" i="1"/>
  <c r="W181" i="1"/>
  <c r="W182" i="1"/>
  <c r="W192" i="1"/>
  <c r="W193" i="1"/>
  <c r="W195" i="1"/>
  <c r="W196" i="1"/>
  <c r="W208" i="1"/>
  <c r="W209" i="1"/>
  <c r="W210" i="1"/>
  <c r="W211" i="1"/>
  <c r="W212" i="1"/>
  <c r="W213" i="1"/>
  <c r="W214" i="1"/>
  <c r="W215" i="1"/>
  <c r="W216" i="1"/>
  <c r="W217" i="1"/>
  <c r="W218" i="1"/>
  <c r="W222" i="1"/>
  <c r="W223" i="1"/>
  <c r="W227" i="1"/>
  <c r="W231" i="1"/>
  <c r="W239" i="1"/>
  <c r="W251" i="1"/>
  <c r="W258" i="1"/>
  <c r="W262" i="1"/>
  <c r="W265" i="1"/>
  <c r="W274" i="1"/>
  <c r="W275" i="1"/>
  <c r="W285" i="1"/>
  <c r="W286" i="1"/>
  <c r="W287" i="1"/>
  <c r="W289" i="1"/>
  <c r="W293" i="1"/>
  <c r="W295" i="1"/>
  <c r="W297" i="1"/>
  <c r="W299" i="1"/>
  <c r="W301" i="1"/>
  <c r="W302" i="1"/>
  <c r="W306" i="1"/>
  <c r="W307" i="1"/>
  <c r="W310" i="1"/>
  <c r="W311" i="1"/>
  <c r="W316" i="1"/>
  <c r="W318" i="1"/>
  <c r="W319" i="1"/>
  <c r="W320" i="1"/>
  <c r="W325" i="1"/>
  <c r="W326" i="1"/>
  <c r="W327" i="1"/>
  <c r="W328" i="1"/>
  <c r="W329" i="1"/>
  <c r="W330" i="1"/>
  <c r="W331" i="1"/>
  <c r="W332" i="1"/>
  <c r="W333" i="1"/>
  <c r="W334" i="1"/>
  <c r="W335" i="1"/>
  <c r="W336" i="1"/>
  <c r="W337" i="1"/>
  <c r="W338" i="1"/>
  <c r="W339" i="1"/>
  <c r="W340" i="1"/>
  <c r="W341" i="1"/>
  <c r="W342" i="1"/>
  <c r="W343" i="1"/>
  <c r="W344" i="1"/>
  <c r="W345" i="1"/>
  <c r="W346" i="1"/>
  <c r="W347" i="1"/>
  <c r="W348" i="1"/>
  <c r="W349" i="1"/>
  <c r="W350" i="1"/>
  <c r="W351" i="1"/>
  <c r="W352" i="1"/>
  <c r="W353" i="1"/>
  <c r="W354" i="1"/>
  <c r="W355" i="1"/>
  <c r="W356" i="1"/>
  <c r="W357" i="1"/>
  <c r="W358" i="1"/>
  <c r="W359" i="1"/>
  <c r="W360" i="1"/>
  <c r="W365" i="1"/>
  <c r="W366" i="1"/>
  <c r="W367" i="1"/>
  <c r="W368" i="1"/>
  <c r="W369" i="1"/>
  <c r="W370" i="1"/>
  <c r="W371" i="1"/>
  <c r="W372" i="1"/>
  <c r="W373" i="1"/>
  <c r="W374" i="1"/>
  <c r="W375" i="1"/>
  <c r="W376" i="1"/>
  <c r="W377" i="1"/>
  <c r="W378" i="1"/>
  <c r="W379" i="1"/>
  <c r="W380" i="1"/>
  <c r="W381" i="1"/>
  <c r="W382" i="1"/>
  <c r="W18" i="1"/>
  <c r="P19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50" i="1"/>
  <c r="P51" i="1"/>
  <c r="P52" i="1"/>
  <c r="P53" i="1"/>
  <c r="P54" i="1"/>
  <c r="P60" i="1"/>
  <c r="P62" i="1"/>
  <c r="P63" i="1"/>
  <c r="P64" i="1"/>
  <c r="P65" i="1"/>
  <c r="P66" i="1"/>
  <c r="P67" i="1"/>
  <c r="P69" i="1"/>
  <c r="P70" i="1"/>
  <c r="P71" i="1"/>
  <c r="P72" i="1"/>
  <c r="P73" i="1"/>
  <c r="P75" i="1"/>
  <c r="P76" i="1"/>
  <c r="P77" i="1"/>
  <c r="P78" i="1"/>
  <c r="P79" i="1"/>
  <c r="P80" i="1"/>
  <c r="P81" i="1"/>
  <c r="P82" i="1"/>
  <c r="P84" i="1"/>
  <c r="P85" i="1"/>
  <c r="P86" i="1"/>
  <c r="P87" i="1"/>
  <c r="P88" i="1"/>
  <c r="P89" i="1"/>
  <c r="P90" i="1"/>
  <c r="P92" i="1"/>
  <c r="P93" i="1"/>
  <c r="P94" i="1"/>
  <c r="P95" i="1"/>
  <c r="P96" i="1"/>
  <c r="P97" i="1"/>
  <c r="P98" i="1"/>
  <c r="P99" i="1"/>
  <c r="P100" i="1"/>
  <c r="P101" i="1"/>
  <c r="P102" i="1"/>
  <c r="P103" i="1"/>
  <c r="P106" i="1"/>
  <c r="P107" i="1"/>
  <c r="P109" i="1"/>
  <c r="P110" i="1"/>
  <c r="P111" i="1"/>
  <c r="P112" i="1"/>
  <c r="P113" i="1"/>
  <c r="P114" i="1"/>
  <c r="P116" i="1"/>
  <c r="P117" i="1"/>
  <c r="P118" i="1"/>
  <c r="P119" i="1"/>
  <c r="P120" i="1"/>
  <c r="P122" i="1"/>
  <c r="P123" i="1"/>
  <c r="P124" i="1"/>
  <c r="P125" i="1"/>
  <c r="P127" i="1"/>
  <c r="P128" i="1"/>
  <c r="P129" i="1"/>
  <c r="P130" i="1"/>
  <c r="P132" i="1"/>
  <c r="P133" i="1"/>
  <c r="P134" i="1"/>
  <c r="P135" i="1"/>
  <c r="P136" i="1"/>
  <c r="P137" i="1"/>
  <c r="P138" i="1"/>
  <c r="P141" i="1"/>
  <c r="P142" i="1"/>
  <c r="P144" i="1"/>
  <c r="P145" i="1"/>
  <c r="P146" i="1"/>
  <c r="P147" i="1"/>
  <c r="P148" i="1"/>
  <c r="P149" i="1"/>
  <c r="P151" i="1"/>
  <c r="P152" i="1"/>
  <c r="P153" i="1"/>
  <c r="P154" i="1"/>
  <c r="P155" i="1"/>
  <c r="P157" i="1"/>
  <c r="P158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3" i="1"/>
  <c r="P234" i="1"/>
  <c r="P235" i="1"/>
  <c r="P236" i="1"/>
  <c r="P238" i="1"/>
  <c r="P239" i="1"/>
  <c r="P240" i="1"/>
  <c r="P241" i="1"/>
  <c r="P242" i="1"/>
  <c r="P243" i="1"/>
  <c r="P244" i="1"/>
  <c r="P245" i="1"/>
  <c r="P246" i="1"/>
  <c r="P247" i="1"/>
  <c r="P248" i="1"/>
  <c r="P251" i="1"/>
  <c r="P253" i="1"/>
  <c r="P254" i="1"/>
  <c r="P255" i="1"/>
  <c r="P256" i="1"/>
  <c r="P258" i="1"/>
  <c r="P259" i="1"/>
  <c r="P260" i="1"/>
  <c r="P261" i="1"/>
  <c r="P262" i="1"/>
  <c r="P263" i="1"/>
  <c r="P264" i="1"/>
  <c r="P265" i="1"/>
  <c r="P267" i="1"/>
  <c r="P268" i="1"/>
  <c r="P269" i="1"/>
  <c r="P271" i="1"/>
  <c r="P272" i="1"/>
  <c r="P273" i="1"/>
  <c r="P274" i="1"/>
  <c r="P275" i="1"/>
  <c r="P277" i="1"/>
  <c r="P278" i="1"/>
  <c r="P280" i="1"/>
  <c r="P281" i="1"/>
  <c r="P282" i="1"/>
  <c r="P283" i="1"/>
  <c r="P285" i="1"/>
  <c r="P286" i="1"/>
  <c r="P287" i="1"/>
  <c r="P289" i="1"/>
  <c r="P290" i="1"/>
  <c r="P291" i="1"/>
  <c r="P292" i="1"/>
  <c r="P293" i="1"/>
  <c r="P295" i="1"/>
  <c r="P297" i="1"/>
  <c r="P299" i="1"/>
  <c r="P300" i="1"/>
  <c r="P301" i="1"/>
  <c r="P302" i="1"/>
  <c r="P303" i="1"/>
  <c r="P304" i="1"/>
  <c r="P306" i="1"/>
  <c r="P307" i="1"/>
  <c r="P308" i="1"/>
  <c r="P309" i="1"/>
  <c r="P310" i="1"/>
  <c r="P311" i="1"/>
  <c r="P312" i="1"/>
  <c r="P313" i="1"/>
  <c r="P314" i="1"/>
  <c r="P315" i="1"/>
  <c r="P316" i="1"/>
  <c r="P318" i="1"/>
  <c r="P319" i="1"/>
  <c r="P320" i="1"/>
  <c r="P322" i="1"/>
  <c r="P323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R144" i="2" l="1"/>
  <c r="R212" i="2"/>
  <c r="H244" i="2"/>
  <c r="F78" i="2"/>
  <c r="U78" i="2" s="1"/>
  <c r="H116" i="2"/>
  <c r="H228" i="2"/>
  <c r="U271" i="2"/>
  <c r="H148" i="2"/>
  <c r="H206" i="2"/>
  <c r="U244" i="2"/>
  <c r="H264" i="2"/>
  <c r="H113" i="2"/>
  <c r="U77" i="2"/>
  <c r="R72" i="2"/>
  <c r="H142" i="2"/>
  <c r="H140" i="2" s="1"/>
  <c r="F145" i="2"/>
  <c r="H145" i="2" s="1"/>
  <c r="U280" i="2"/>
  <c r="H169" i="2"/>
  <c r="U277" i="2"/>
  <c r="R359" i="2"/>
  <c r="R236" i="2"/>
  <c r="R215" i="2"/>
  <c r="R123" i="2"/>
  <c r="R64" i="2"/>
  <c r="R45" i="2"/>
  <c r="R256" i="2"/>
  <c r="R247" i="2"/>
  <c r="R233" i="2"/>
  <c r="R230" i="2"/>
  <c r="R190" i="2"/>
  <c r="R166" i="2"/>
  <c r="R153" i="2"/>
  <c r="R152" i="2"/>
  <c r="R145" i="2"/>
  <c r="R94" i="2"/>
  <c r="R87" i="2"/>
  <c r="R32" i="2"/>
  <c r="R26" i="2"/>
  <c r="R23" i="2"/>
  <c r="U71" i="2"/>
  <c r="H71" i="2"/>
  <c r="P35" i="2"/>
  <c r="Q35" i="2" s="1"/>
  <c r="T35" i="2"/>
  <c r="P47" i="2"/>
  <c r="Q47" i="2" s="1"/>
  <c r="J47" i="2"/>
  <c r="K47" i="2" s="1"/>
  <c r="H47" i="2"/>
  <c r="P65" i="2"/>
  <c r="Q65" i="2" s="1"/>
  <c r="T65" i="2"/>
  <c r="T77" i="2"/>
  <c r="P77" i="2"/>
  <c r="Q77" i="2" s="1"/>
  <c r="J77" i="2"/>
  <c r="K77" i="2" s="1"/>
  <c r="H77" i="2"/>
  <c r="R98" i="2"/>
  <c r="J124" i="2"/>
  <c r="K124" i="2" s="1"/>
  <c r="R124" i="2" s="1"/>
  <c r="H124" i="2"/>
  <c r="T124" i="2"/>
  <c r="H208" i="2"/>
  <c r="P208" i="2"/>
  <c r="Q208" i="2" s="1"/>
  <c r="H226" i="2"/>
  <c r="P226" i="2"/>
  <c r="Q226" i="2" s="1"/>
  <c r="J226" i="2"/>
  <c r="K226" i="2" s="1"/>
  <c r="J292" i="2"/>
  <c r="K292" i="2" s="1"/>
  <c r="R292" i="2" s="1"/>
  <c r="T292" i="2"/>
  <c r="H292" i="2"/>
  <c r="P315" i="2"/>
  <c r="Q315" i="2" s="1"/>
  <c r="J315" i="2"/>
  <c r="K315" i="2" s="1"/>
  <c r="T315" i="2"/>
  <c r="T343" i="2"/>
  <c r="H343" i="2"/>
  <c r="P343" i="2"/>
  <c r="Q343" i="2" s="1"/>
  <c r="R353" i="2"/>
  <c r="R371" i="2"/>
  <c r="R381" i="2"/>
  <c r="H23" i="2"/>
  <c r="J25" i="2"/>
  <c r="K25" i="2" s="1"/>
  <c r="H53" i="2"/>
  <c r="R71" i="2"/>
  <c r="T97" i="2"/>
  <c r="P97" i="2"/>
  <c r="Q97" i="2" s="1"/>
  <c r="R97" i="2" s="1"/>
  <c r="H98" i="2"/>
  <c r="U107" i="2"/>
  <c r="F110" i="2"/>
  <c r="F118" i="2" s="1"/>
  <c r="T112" i="2"/>
  <c r="P112" i="2"/>
  <c r="Q112" i="2" s="1"/>
  <c r="R112" i="2" s="1"/>
  <c r="T130" i="2"/>
  <c r="H130" i="2"/>
  <c r="P130" i="2"/>
  <c r="Q130" i="2" s="1"/>
  <c r="J130" i="2"/>
  <c r="K130" i="2" s="1"/>
  <c r="P172" i="2"/>
  <c r="Q172" i="2" s="1"/>
  <c r="R172" i="2" s="1"/>
  <c r="H172" i="2"/>
  <c r="T172" i="2"/>
  <c r="P187" i="2"/>
  <c r="Q187" i="2" s="1"/>
  <c r="R187" i="2" s="1"/>
  <c r="T187" i="2"/>
  <c r="J208" i="2"/>
  <c r="K208" i="2" s="1"/>
  <c r="J338" i="2"/>
  <c r="K338" i="2" s="1"/>
  <c r="R338" i="2" s="1"/>
  <c r="H338" i="2"/>
  <c r="J343" i="2"/>
  <c r="K343" i="2" s="1"/>
  <c r="T355" i="2"/>
  <c r="H355" i="2"/>
  <c r="P355" i="2"/>
  <c r="Q355" i="2" s="1"/>
  <c r="R355" i="2" s="1"/>
  <c r="R37" i="2"/>
  <c r="T181" i="2"/>
  <c r="H181" i="2"/>
  <c r="P22" i="2"/>
  <c r="Q22" i="2" s="1"/>
  <c r="J22" i="2"/>
  <c r="K22" i="2" s="1"/>
  <c r="P39" i="2"/>
  <c r="Q39" i="2" s="1"/>
  <c r="J39" i="2"/>
  <c r="K39" i="2" s="1"/>
  <c r="T70" i="2"/>
  <c r="P70" i="2"/>
  <c r="Q70" i="2" s="1"/>
  <c r="T162" i="2"/>
  <c r="P162" i="2"/>
  <c r="Q162" i="2" s="1"/>
  <c r="F234" i="2"/>
  <c r="F236" i="2"/>
  <c r="H236" i="2" s="1"/>
  <c r="F233" i="2"/>
  <c r="U233" i="2" s="1"/>
  <c r="T293" i="2"/>
  <c r="H293" i="2"/>
  <c r="P293" i="2"/>
  <c r="Q293" i="2" s="1"/>
  <c r="J293" i="2"/>
  <c r="K293" i="2" s="1"/>
  <c r="J308" i="2"/>
  <c r="K308" i="2" s="1"/>
  <c r="H308" i="2"/>
  <c r="T308" i="2"/>
  <c r="J36" i="2"/>
  <c r="K36" i="2" s="1"/>
  <c r="H36" i="2"/>
  <c r="H39" i="2"/>
  <c r="J70" i="2"/>
  <c r="K70" i="2" s="1"/>
  <c r="R70" i="2" s="1"/>
  <c r="T89" i="2"/>
  <c r="J89" i="2"/>
  <c r="K89" i="2" s="1"/>
  <c r="T98" i="2"/>
  <c r="F109" i="2"/>
  <c r="U109" i="2" s="1"/>
  <c r="J162" i="2"/>
  <c r="K162" i="2" s="1"/>
  <c r="T196" i="2"/>
  <c r="H196" i="2"/>
  <c r="T211" i="2"/>
  <c r="H211" i="2"/>
  <c r="H216" i="2"/>
  <c r="J216" i="2"/>
  <c r="K216" i="2" s="1"/>
  <c r="R216" i="2" s="1"/>
  <c r="J235" i="2"/>
  <c r="K235" i="2" s="1"/>
  <c r="T235" i="2"/>
  <c r="J322" i="2"/>
  <c r="K322" i="2" s="1"/>
  <c r="P322" i="2"/>
  <c r="Q322" i="2" s="1"/>
  <c r="T322" i="2"/>
  <c r="T333" i="2"/>
  <c r="H333" i="2"/>
  <c r="T338" i="2"/>
  <c r="J340" i="2"/>
  <c r="K340" i="2" s="1"/>
  <c r="P340" i="2"/>
  <c r="Q340" i="2" s="1"/>
  <c r="H340" i="2"/>
  <c r="T340" i="2"/>
  <c r="R29" i="2"/>
  <c r="H31" i="2"/>
  <c r="T53" i="2"/>
  <c r="P55" i="2"/>
  <c r="Q55" i="2" s="1"/>
  <c r="H89" i="2"/>
  <c r="T109" i="2"/>
  <c r="P109" i="2"/>
  <c r="Q109" i="2" s="1"/>
  <c r="T132" i="2"/>
  <c r="H132" i="2"/>
  <c r="P132" i="2"/>
  <c r="Q132" i="2" s="1"/>
  <c r="R132" i="2" s="1"/>
  <c r="H154" i="2"/>
  <c r="P154" i="2"/>
  <c r="Q154" i="2" s="1"/>
  <c r="R154" i="2" s="1"/>
  <c r="P165" i="2"/>
  <c r="Q165" i="2" s="1"/>
  <c r="T165" i="2"/>
  <c r="H165" i="2"/>
  <c r="J165" i="2"/>
  <c r="K165" i="2" s="1"/>
  <c r="P181" i="2"/>
  <c r="Q181" i="2" s="1"/>
  <c r="H194" i="2"/>
  <c r="H207" i="2"/>
  <c r="P207" i="2"/>
  <c r="Q207" i="2" s="1"/>
  <c r="H218" i="2"/>
  <c r="T253" i="2"/>
  <c r="P253" i="2"/>
  <c r="Q253" i="2" s="1"/>
  <c r="J291" i="2"/>
  <c r="K291" i="2" s="1"/>
  <c r="H299" i="2"/>
  <c r="J299" i="2"/>
  <c r="K299" i="2" s="1"/>
  <c r="P308" i="2"/>
  <c r="Q308" i="2" s="1"/>
  <c r="T331" i="2"/>
  <c r="H331" i="2"/>
  <c r="J331" i="2"/>
  <c r="K331" i="2" s="1"/>
  <c r="R331" i="2" s="1"/>
  <c r="J333" i="2"/>
  <c r="K333" i="2" s="1"/>
  <c r="T337" i="2"/>
  <c r="H337" i="2"/>
  <c r="P337" i="2"/>
  <c r="Q337" i="2" s="1"/>
  <c r="R337" i="2" s="1"/>
  <c r="T67" i="2"/>
  <c r="H67" i="2"/>
  <c r="F82" i="2"/>
  <c r="U82" i="2" s="1"/>
  <c r="U80" i="2"/>
  <c r="T303" i="2"/>
  <c r="J303" i="2"/>
  <c r="K303" i="2" s="1"/>
  <c r="H378" i="2"/>
  <c r="T378" i="2"/>
  <c r="J67" i="2"/>
  <c r="K67" i="2" s="1"/>
  <c r="R67" i="2" s="1"/>
  <c r="T82" i="2"/>
  <c r="J82" i="2"/>
  <c r="K82" i="2" s="1"/>
  <c r="P179" i="2"/>
  <c r="Q179" i="2" s="1"/>
  <c r="T179" i="2"/>
  <c r="H179" i="2"/>
  <c r="J179" i="2"/>
  <c r="K179" i="2" s="1"/>
  <c r="J181" i="2"/>
  <c r="K181" i="2" s="1"/>
  <c r="H192" i="2"/>
  <c r="J192" i="2"/>
  <c r="K192" i="2" s="1"/>
  <c r="R192" i="2" s="1"/>
  <c r="T192" i="2"/>
  <c r="T223" i="2"/>
  <c r="P223" i="2"/>
  <c r="Q223" i="2" s="1"/>
  <c r="T272" i="2"/>
  <c r="P272" i="2"/>
  <c r="Q272" i="2" s="1"/>
  <c r="U291" i="2"/>
  <c r="F290" i="2"/>
  <c r="H290" i="2" s="1"/>
  <c r="H22" i="2"/>
  <c r="T22" i="2"/>
  <c r="J28" i="2"/>
  <c r="K28" i="2" s="1"/>
  <c r="T28" i="2"/>
  <c r="P28" i="2"/>
  <c r="Q28" i="2" s="1"/>
  <c r="P36" i="2"/>
  <c r="Q36" i="2" s="1"/>
  <c r="T52" i="2"/>
  <c r="T55" i="2"/>
  <c r="J81" i="2"/>
  <c r="K81" i="2" s="1"/>
  <c r="R81" i="2" s="1"/>
  <c r="T81" i="2"/>
  <c r="P82" i="2"/>
  <c r="Q82" i="2" s="1"/>
  <c r="T99" i="2"/>
  <c r="P99" i="2"/>
  <c r="Q99" i="2" s="1"/>
  <c r="J136" i="2"/>
  <c r="K136" i="2" s="1"/>
  <c r="P136" i="2"/>
  <c r="Q136" i="2" s="1"/>
  <c r="H136" i="2"/>
  <c r="T158" i="2"/>
  <c r="J158" i="2"/>
  <c r="K158" i="2" s="1"/>
  <c r="P158" i="2"/>
  <c r="Q158" i="2" s="1"/>
  <c r="U225" i="2"/>
  <c r="H230" i="2"/>
  <c r="U230" i="2"/>
  <c r="T309" i="2"/>
  <c r="J309" i="2"/>
  <c r="K309" i="2" s="1"/>
  <c r="R309" i="2" s="1"/>
  <c r="H309" i="2"/>
  <c r="T349" i="2"/>
  <c r="H349" i="2"/>
  <c r="P349" i="2"/>
  <c r="Q349" i="2" s="1"/>
  <c r="J349" i="2"/>
  <c r="K349" i="2" s="1"/>
  <c r="H28" i="2"/>
  <c r="T36" i="2"/>
  <c r="P38" i="2"/>
  <c r="Q38" i="2" s="1"/>
  <c r="J38" i="2"/>
  <c r="K38" i="2" s="1"/>
  <c r="H38" i="2"/>
  <c r="T60" i="2"/>
  <c r="P60" i="2"/>
  <c r="Q60" i="2" s="1"/>
  <c r="J60" i="2"/>
  <c r="K60" i="2" s="1"/>
  <c r="H60" i="2"/>
  <c r="H59" i="2" s="1"/>
  <c r="T63" i="2"/>
  <c r="P63" i="2"/>
  <c r="Q63" i="2" s="1"/>
  <c r="R63" i="2" s="1"/>
  <c r="T85" i="2"/>
  <c r="P89" i="2"/>
  <c r="Q89" i="2" s="1"/>
  <c r="H99" i="2"/>
  <c r="T101" i="2"/>
  <c r="J101" i="2"/>
  <c r="K101" i="2" s="1"/>
  <c r="R101" i="2" s="1"/>
  <c r="H167" i="2"/>
  <c r="T167" i="2"/>
  <c r="J167" i="2"/>
  <c r="K167" i="2" s="1"/>
  <c r="R167" i="2" s="1"/>
  <c r="R176" i="2"/>
  <c r="R239" i="2"/>
  <c r="R241" i="2"/>
  <c r="P248" i="2"/>
  <c r="Q248" i="2" s="1"/>
  <c r="J248" i="2"/>
  <c r="K248" i="2" s="1"/>
  <c r="R274" i="2"/>
  <c r="P333" i="2"/>
  <c r="Q333" i="2" s="1"/>
  <c r="T341" i="2"/>
  <c r="P341" i="2"/>
  <c r="Q341" i="2" s="1"/>
  <c r="R341" i="2" s="1"/>
  <c r="H341" i="2"/>
  <c r="H358" i="2"/>
  <c r="T358" i="2"/>
  <c r="P128" i="2"/>
  <c r="Q128" i="2" s="1"/>
  <c r="J128" i="2"/>
  <c r="K128" i="2" s="1"/>
  <c r="R128" i="2" s="1"/>
  <c r="T138" i="2"/>
  <c r="J138" i="2"/>
  <c r="K138" i="2" s="1"/>
  <c r="R138" i="2" s="1"/>
  <c r="P163" i="2"/>
  <c r="Q163" i="2" s="1"/>
  <c r="J163" i="2"/>
  <c r="K163" i="2" s="1"/>
  <c r="H238" i="2"/>
  <c r="T238" i="2"/>
  <c r="J238" i="2"/>
  <c r="K238" i="2" s="1"/>
  <c r="R238" i="2" s="1"/>
  <c r="R282" i="2"/>
  <c r="R286" i="2"/>
  <c r="T347" i="2"/>
  <c r="P347" i="2"/>
  <c r="Q347" i="2" s="1"/>
  <c r="J347" i="2"/>
  <c r="K347" i="2" s="1"/>
  <c r="T351" i="2"/>
  <c r="H351" i="2"/>
  <c r="J122" i="2"/>
  <c r="K122" i="2" s="1"/>
  <c r="R122" i="2" s="1"/>
  <c r="T127" i="2"/>
  <c r="H127" i="2"/>
  <c r="T168" i="2"/>
  <c r="J168" i="2"/>
  <c r="K168" i="2" s="1"/>
  <c r="R168" i="2" s="1"/>
  <c r="H183" i="2"/>
  <c r="H205" i="2"/>
  <c r="P214" i="2"/>
  <c r="Q214" i="2" s="1"/>
  <c r="R214" i="2" s="1"/>
  <c r="T214" i="2"/>
  <c r="U240" i="2"/>
  <c r="F241" i="2"/>
  <c r="U241" i="2" s="1"/>
  <c r="P251" i="2"/>
  <c r="Q251" i="2" s="1"/>
  <c r="J251" i="2"/>
  <c r="K251" i="2" s="1"/>
  <c r="R251" i="2" s="1"/>
  <c r="H259" i="2"/>
  <c r="R262" i="2"/>
  <c r="R269" i="2"/>
  <c r="H300" i="2"/>
  <c r="J306" i="2"/>
  <c r="K306" i="2" s="1"/>
  <c r="R306" i="2" s="1"/>
  <c r="H347" i="2"/>
  <c r="J351" i="2"/>
  <c r="K351" i="2" s="1"/>
  <c r="R351" i="2" s="1"/>
  <c r="T367" i="2"/>
  <c r="H367" i="2"/>
  <c r="T144" i="2"/>
  <c r="H144" i="2"/>
  <c r="T151" i="2"/>
  <c r="J151" i="2"/>
  <c r="K151" i="2" s="1"/>
  <c r="T280" i="2"/>
  <c r="H280" i="2"/>
  <c r="P280" i="2"/>
  <c r="Q280" i="2" s="1"/>
  <c r="R280" i="2" s="1"/>
  <c r="T302" i="2"/>
  <c r="J302" i="2"/>
  <c r="K302" i="2" s="1"/>
  <c r="F313" i="2"/>
  <c r="U313" i="2" s="1"/>
  <c r="F314" i="2"/>
  <c r="H32" i="2"/>
  <c r="H33" i="2"/>
  <c r="H37" i="2"/>
  <c r="H41" i="2"/>
  <c r="H45" i="2"/>
  <c r="H55" i="2"/>
  <c r="J86" i="2"/>
  <c r="K86" i="2" s="1"/>
  <c r="R86" i="2" s="1"/>
  <c r="R114" i="2"/>
  <c r="J118" i="2"/>
  <c r="K118" i="2" s="1"/>
  <c r="R118" i="2" s="1"/>
  <c r="H120" i="2"/>
  <c r="J125" i="2"/>
  <c r="K125" i="2" s="1"/>
  <c r="R125" i="2" s="1"/>
  <c r="H125" i="2"/>
  <c r="J127" i="2"/>
  <c r="K127" i="2" s="1"/>
  <c r="R127" i="2" s="1"/>
  <c r="H161" i="2"/>
  <c r="J161" i="2"/>
  <c r="K161" i="2" s="1"/>
  <c r="P161" i="2"/>
  <c r="Q161" i="2" s="1"/>
  <c r="T164" i="2"/>
  <c r="P164" i="2"/>
  <c r="Q164" i="2" s="1"/>
  <c r="R164" i="2" s="1"/>
  <c r="J183" i="2"/>
  <c r="K183" i="2" s="1"/>
  <c r="T191" i="2"/>
  <c r="P195" i="2"/>
  <c r="Q195" i="2" s="1"/>
  <c r="R195" i="2" s="1"/>
  <c r="H195" i="2"/>
  <c r="J205" i="2"/>
  <c r="K205" i="2" s="1"/>
  <c r="H214" i="2"/>
  <c r="J229" i="2"/>
  <c r="K229" i="2" s="1"/>
  <c r="R229" i="2" s="1"/>
  <c r="J244" i="2"/>
  <c r="K244" i="2" s="1"/>
  <c r="H247" i="2"/>
  <c r="H251" i="2"/>
  <c r="H250" i="2" s="1"/>
  <c r="H255" i="2"/>
  <c r="J268" i="2"/>
  <c r="K268" i="2" s="1"/>
  <c r="J300" i="2"/>
  <c r="K300" i="2" s="1"/>
  <c r="J311" i="2"/>
  <c r="K311" i="2" s="1"/>
  <c r="H312" i="2"/>
  <c r="T329" i="2"/>
  <c r="H329" i="2"/>
  <c r="P329" i="2"/>
  <c r="Q329" i="2" s="1"/>
  <c r="R329" i="2" s="1"/>
  <c r="J367" i="2"/>
  <c r="K367" i="2" s="1"/>
  <c r="T371" i="2"/>
  <c r="H371" i="2"/>
  <c r="T379" i="2"/>
  <c r="P379" i="2"/>
  <c r="Q379" i="2" s="1"/>
  <c r="J379" i="2"/>
  <c r="K379" i="2" s="1"/>
  <c r="P34" i="2"/>
  <c r="Q34" i="2" s="1"/>
  <c r="R34" i="2" s="1"/>
  <c r="J50" i="2"/>
  <c r="K50" i="2" s="1"/>
  <c r="R50" i="2" s="1"/>
  <c r="P76" i="2"/>
  <c r="Q76" i="2" s="1"/>
  <c r="R76" i="2" s="1"/>
  <c r="H86" i="2"/>
  <c r="P117" i="2"/>
  <c r="Q117" i="2" s="1"/>
  <c r="R117" i="2" s="1"/>
  <c r="H117" i="2"/>
  <c r="P146" i="2"/>
  <c r="Q146" i="2" s="1"/>
  <c r="R146" i="2" s="1"/>
  <c r="H146" i="2"/>
  <c r="P157" i="2"/>
  <c r="Q157" i="2" s="1"/>
  <c r="J157" i="2"/>
  <c r="K157" i="2" s="1"/>
  <c r="R170" i="2"/>
  <c r="P183" i="2"/>
  <c r="Q183" i="2" s="1"/>
  <c r="P205" i="2"/>
  <c r="Q205" i="2" s="1"/>
  <c r="P213" i="2"/>
  <c r="Q213" i="2" s="1"/>
  <c r="R213" i="2" s="1"/>
  <c r="H213" i="2"/>
  <c r="H224" i="2"/>
  <c r="T239" i="2"/>
  <c r="H239" i="2"/>
  <c r="T241" i="2"/>
  <c r="H243" i="2"/>
  <c r="T251" i="2"/>
  <c r="H254" i="2"/>
  <c r="P259" i="2"/>
  <c r="Q259" i="2" s="1"/>
  <c r="R259" i="2" s="1"/>
  <c r="T263" i="2"/>
  <c r="P263" i="2"/>
  <c r="Q263" i="2" s="1"/>
  <c r="R263" i="2" s="1"/>
  <c r="H263" i="2"/>
  <c r="R264" i="2"/>
  <c r="P278" i="2"/>
  <c r="Q278" i="2" s="1"/>
  <c r="J278" i="2"/>
  <c r="K278" i="2" s="1"/>
  <c r="P300" i="2"/>
  <c r="Q300" i="2" s="1"/>
  <c r="P302" i="2"/>
  <c r="Q302" i="2" s="1"/>
  <c r="T306" i="2"/>
  <c r="P311" i="2"/>
  <c r="Q311" i="2" s="1"/>
  <c r="P323" i="2"/>
  <c r="Q323" i="2" s="1"/>
  <c r="R323" i="2" s="1"/>
  <c r="T335" i="2"/>
  <c r="J335" i="2"/>
  <c r="K335" i="2" s="1"/>
  <c r="R335" i="2" s="1"/>
  <c r="P367" i="2"/>
  <c r="Q367" i="2" s="1"/>
  <c r="T374" i="2"/>
  <c r="R134" i="2"/>
  <c r="R160" i="2"/>
  <c r="H220" i="2"/>
  <c r="R290" i="2"/>
  <c r="R312" i="2"/>
  <c r="R327" i="2"/>
  <c r="P328" i="2"/>
  <c r="Q328" i="2" s="1"/>
  <c r="R328" i="2" s="1"/>
  <c r="P182" i="2"/>
  <c r="Q182" i="2" s="1"/>
  <c r="R182" i="2" s="1"/>
  <c r="P184" i="2"/>
  <c r="Q184" i="2" s="1"/>
  <c r="R184" i="2" s="1"/>
  <c r="P220" i="2"/>
  <c r="Q220" i="2" s="1"/>
  <c r="R220" i="2" s="1"/>
  <c r="T230" i="2"/>
  <c r="P243" i="2"/>
  <c r="Q243" i="2" s="1"/>
  <c r="R243" i="2" s="1"/>
  <c r="P254" i="2"/>
  <c r="Q254" i="2" s="1"/>
  <c r="R254" i="2" s="1"/>
  <c r="T262" i="2"/>
  <c r="H278" i="2"/>
  <c r="P373" i="2"/>
  <c r="Q373" i="2" s="1"/>
  <c r="R373" i="2" s="1"/>
  <c r="J116" i="2"/>
  <c r="K116" i="2" s="1"/>
  <c r="R116" i="2" s="1"/>
  <c r="J135" i="2"/>
  <c r="K135" i="2" s="1"/>
  <c r="R135" i="2" s="1"/>
  <c r="R175" i="2"/>
  <c r="T182" i="2"/>
  <c r="J234" i="2"/>
  <c r="K234" i="2" s="1"/>
  <c r="R234" i="2" s="1"/>
  <c r="J319" i="2"/>
  <c r="K319" i="2" s="1"/>
  <c r="R319" i="2" s="1"/>
  <c r="J325" i="2"/>
  <c r="K325" i="2" s="1"/>
  <c r="R325" i="2" s="1"/>
  <c r="J339" i="2"/>
  <c r="K339" i="2" s="1"/>
  <c r="R339" i="2" s="1"/>
  <c r="T344" i="2"/>
  <c r="J48" i="2"/>
  <c r="K48" i="2" s="1"/>
  <c r="P48" i="2"/>
  <c r="Q48" i="2" s="1"/>
  <c r="H48" i="2"/>
  <c r="T30" i="2"/>
  <c r="P30" i="2"/>
  <c r="Q30" i="2" s="1"/>
  <c r="R33" i="2"/>
  <c r="J103" i="2"/>
  <c r="K103" i="2" s="1"/>
  <c r="P103" i="2"/>
  <c r="Q103" i="2" s="1"/>
  <c r="H103" i="2"/>
  <c r="T103" i="2"/>
  <c r="H133" i="2"/>
  <c r="P133" i="2"/>
  <c r="Q133" i="2" s="1"/>
  <c r="T133" i="2"/>
  <c r="J133" i="2"/>
  <c r="K133" i="2" s="1"/>
  <c r="T155" i="2"/>
  <c r="J155" i="2"/>
  <c r="K155" i="2" s="1"/>
  <c r="H155" i="2"/>
  <c r="P186" i="2"/>
  <c r="Q186" i="2" s="1"/>
  <c r="J186" i="2"/>
  <c r="K186" i="2" s="1"/>
  <c r="T189" i="2"/>
  <c r="P189" i="2"/>
  <c r="Q189" i="2" s="1"/>
  <c r="J189" i="2"/>
  <c r="K189" i="2" s="1"/>
  <c r="H189" i="2"/>
  <c r="J289" i="2"/>
  <c r="K289" i="2" s="1"/>
  <c r="P289" i="2"/>
  <c r="Q289" i="2" s="1"/>
  <c r="T289" i="2"/>
  <c r="J332" i="2"/>
  <c r="K332" i="2" s="1"/>
  <c r="P332" i="2"/>
  <c r="Q332" i="2" s="1"/>
  <c r="T332" i="2"/>
  <c r="N392" i="2"/>
  <c r="T19" i="2"/>
  <c r="H24" i="2"/>
  <c r="H30" i="2"/>
  <c r="T42" i="2"/>
  <c r="P42" i="2"/>
  <c r="Q42" i="2" s="1"/>
  <c r="J42" i="2"/>
  <c r="K42" i="2" s="1"/>
  <c r="J62" i="2"/>
  <c r="K62" i="2" s="1"/>
  <c r="R62" i="2" s="1"/>
  <c r="H62" i="2"/>
  <c r="T62" i="2"/>
  <c r="R66" i="2"/>
  <c r="P69" i="2"/>
  <c r="Q69" i="2" s="1"/>
  <c r="J69" i="2"/>
  <c r="K69" i="2" s="1"/>
  <c r="P78" i="2"/>
  <c r="Q78" i="2" s="1"/>
  <c r="R78" i="2" s="1"/>
  <c r="T78" i="2"/>
  <c r="J88" i="2"/>
  <c r="K88" i="2" s="1"/>
  <c r="R88" i="2" s="1"/>
  <c r="H88" i="2"/>
  <c r="T88" i="2"/>
  <c r="P100" i="2"/>
  <c r="Q100" i="2" s="1"/>
  <c r="H174" i="2"/>
  <c r="P174" i="2"/>
  <c r="Q174" i="2" s="1"/>
  <c r="T174" i="2"/>
  <c r="R177" i="2"/>
  <c r="J180" i="2"/>
  <c r="K180" i="2" s="1"/>
  <c r="P180" i="2"/>
  <c r="Q180" i="2" s="1"/>
  <c r="T180" i="2"/>
  <c r="H180" i="2"/>
  <c r="H186" i="2"/>
  <c r="H193" i="2"/>
  <c r="J193" i="2"/>
  <c r="K193" i="2" s="1"/>
  <c r="T193" i="2"/>
  <c r="P193" i="2"/>
  <c r="Q193" i="2" s="1"/>
  <c r="H198" i="2"/>
  <c r="P198" i="2"/>
  <c r="Q198" i="2" s="1"/>
  <c r="J217" i="2"/>
  <c r="K217" i="2" s="1"/>
  <c r="R217" i="2" s="1"/>
  <c r="T217" i="2"/>
  <c r="H217" i="2"/>
  <c r="H289" i="2"/>
  <c r="H332" i="2"/>
  <c r="P370" i="2"/>
  <c r="Q370" i="2" s="1"/>
  <c r="J370" i="2"/>
  <c r="K370" i="2" s="1"/>
  <c r="T370" i="2"/>
  <c r="H370" i="2"/>
  <c r="J24" i="2"/>
  <c r="K24" i="2" s="1"/>
  <c r="J30" i="2"/>
  <c r="K30" i="2" s="1"/>
  <c r="H42" i="2"/>
  <c r="R46" i="2"/>
  <c r="H69" i="2"/>
  <c r="H78" i="2"/>
  <c r="H81" i="2"/>
  <c r="R110" i="2"/>
  <c r="H112" i="2"/>
  <c r="U112" i="2"/>
  <c r="R120" i="2"/>
  <c r="P149" i="2"/>
  <c r="Q149" i="2" s="1"/>
  <c r="T149" i="2"/>
  <c r="J149" i="2"/>
  <c r="K149" i="2" s="1"/>
  <c r="H149" i="2"/>
  <c r="P155" i="2"/>
  <c r="Q155" i="2" s="1"/>
  <c r="J174" i="2"/>
  <c r="K174" i="2" s="1"/>
  <c r="U190" i="2"/>
  <c r="J198" i="2"/>
  <c r="K198" i="2" s="1"/>
  <c r="T209" i="2"/>
  <c r="J209" i="2"/>
  <c r="K209" i="2" s="1"/>
  <c r="H209" i="2"/>
  <c r="P209" i="2"/>
  <c r="Q209" i="2" s="1"/>
  <c r="P221" i="2"/>
  <c r="Q221" i="2" s="1"/>
  <c r="H221" i="2"/>
  <c r="J221" i="2"/>
  <c r="K221" i="2" s="1"/>
  <c r="T221" i="2"/>
  <c r="H240" i="2"/>
  <c r="P240" i="2"/>
  <c r="Q240" i="2" s="1"/>
  <c r="T240" i="2"/>
  <c r="J240" i="2"/>
  <c r="K240" i="2" s="1"/>
  <c r="R85" i="2"/>
  <c r="T48" i="2"/>
  <c r="P80" i="2"/>
  <c r="Q80" i="2" s="1"/>
  <c r="H80" i="2"/>
  <c r="H173" i="2"/>
  <c r="T173" i="2"/>
  <c r="J79" i="2"/>
  <c r="K79" i="2" s="1"/>
  <c r="H79" i="2"/>
  <c r="P79" i="2"/>
  <c r="Q79" i="2" s="1"/>
  <c r="U133" i="2"/>
  <c r="F138" i="2"/>
  <c r="J27" i="2"/>
  <c r="K27" i="2" s="1"/>
  <c r="H27" i="2"/>
  <c r="J102" i="2"/>
  <c r="K102" i="2" s="1"/>
  <c r="H102" i="2"/>
  <c r="T102" i="2"/>
  <c r="J245" i="2"/>
  <c r="K245" i="2" s="1"/>
  <c r="P245" i="2"/>
  <c r="Q245" i="2" s="1"/>
  <c r="H245" i="2"/>
  <c r="T245" i="2"/>
  <c r="J173" i="2"/>
  <c r="K173" i="2" s="1"/>
  <c r="H222" i="2"/>
  <c r="T222" i="2"/>
  <c r="P222" i="2"/>
  <c r="Q222" i="2" s="1"/>
  <c r="J222" i="2"/>
  <c r="K222" i="2" s="1"/>
  <c r="H26" i="2"/>
  <c r="P27" i="2"/>
  <c r="Q27" i="2" s="1"/>
  <c r="P31" i="2"/>
  <c r="Q31" i="2" s="1"/>
  <c r="J31" i="2"/>
  <c r="K31" i="2" s="1"/>
  <c r="R41" i="2"/>
  <c r="H54" i="2"/>
  <c r="H57" i="2"/>
  <c r="R93" i="2"/>
  <c r="P102" i="2"/>
  <c r="Q102" i="2" s="1"/>
  <c r="P107" i="2"/>
  <c r="Q107" i="2" s="1"/>
  <c r="J107" i="2"/>
  <c r="K107" i="2" s="1"/>
  <c r="H107" i="2"/>
  <c r="H105" i="2" s="1"/>
  <c r="T107" i="2"/>
  <c r="J147" i="2"/>
  <c r="K147" i="2" s="1"/>
  <c r="H147" i="2"/>
  <c r="P147" i="2"/>
  <c r="Q147" i="2" s="1"/>
  <c r="H204" i="2"/>
  <c r="T204" i="2"/>
  <c r="J204" i="2"/>
  <c r="K204" i="2" s="1"/>
  <c r="R204" i="2" s="1"/>
  <c r="J246" i="2"/>
  <c r="K246" i="2" s="1"/>
  <c r="T246" i="2"/>
  <c r="P246" i="2"/>
  <c r="Q246" i="2" s="1"/>
  <c r="H246" i="2"/>
  <c r="H256" i="2"/>
  <c r="U256" i="2"/>
  <c r="J100" i="2"/>
  <c r="K100" i="2" s="1"/>
  <c r="H100" i="2"/>
  <c r="H122" i="2"/>
  <c r="U122" i="2"/>
  <c r="P90" i="2"/>
  <c r="Q90" i="2" s="1"/>
  <c r="T90" i="2"/>
  <c r="J90" i="2"/>
  <c r="K90" i="2" s="1"/>
  <c r="J119" i="2"/>
  <c r="K119" i="2" s="1"/>
  <c r="H119" i="2"/>
  <c r="T119" i="2"/>
  <c r="P119" i="2"/>
  <c r="Q119" i="2" s="1"/>
  <c r="P19" i="2"/>
  <c r="Q19" i="2" s="1"/>
  <c r="R19" i="2" s="1"/>
  <c r="H19" i="2"/>
  <c r="H17" i="2" s="1"/>
  <c r="P24" i="2"/>
  <c r="Q24" i="2" s="1"/>
  <c r="J44" i="2"/>
  <c r="K44" i="2" s="1"/>
  <c r="P44" i="2"/>
  <c r="Q44" i="2" s="1"/>
  <c r="H44" i="2"/>
  <c r="J80" i="2"/>
  <c r="K80" i="2" s="1"/>
  <c r="H152" i="2"/>
  <c r="U152" i="2"/>
  <c r="H162" i="2"/>
  <c r="F164" i="2"/>
  <c r="F163" i="2"/>
  <c r="P227" i="2"/>
  <c r="Q227" i="2" s="1"/>
  <c r="T227" i="2"/>
  <c r="J227" i="2"/>
  <c r="K227" i="2" s="1"/>
  <c r="H227" i="2"/>
  <c r="U290" i="2"/>
  <c r="T18" i="2"/>
  <c r="P18" i="2"/>
  <c r="Q18" i="2" s="1"/>
  <c r="R18" i="2" s="1"/>
  <c r="H25" i="2"/>
  <c r="P25" i="2"/>
  <c r="Q25" i="2" s="1"/>
  <c r="J40" i="2"/>
  <c r="K40" i="2" s="1"/>
  <c r="T40" i="2"/>
  <c r="P40" i="2"/>
  <c r="Q40" i="2" s="1"/>
  <c r="P43" i="2"/>
  <c r="Q43" i="2" s="1"/>
  <c r="J43" i="2"/>
  <c r="K43" i="2" s="1"/>
  <c r="T44" i="2"/>
  <c r="R53" i="2"/>
  <c r="J54" i="2"/>
  <c r="K54" i="2" s="1"/>
  <c r="R54" i="2" s="1"/>
  <c r="U70" i="2"/>
  <c r="H70" i="2"/>
  <c r="J73" i="2"/>
  <c r="K73" i="2" s="1"/>
  <c r="H73" i="2"/>
  <c r="P73" i="2"/>
  <c r="Q73" i="2" s="1"/>
  <c r="T80" i="2"/>
  <c r="P95" i="2"/>
  <c r="Q95" i="2" s="1"/>
  <c r="J95" i="2"/>
  <c r="K95" i="2" s="1"/>
  <c r="H95" i="2"/>
  <c r="P173" i="2"/>
  <c r="Q173" i="2" s="1"/>
  <c r="H178" i="2"/>
  <c r="T178" i="2"/>
  <c r="P178" i="2"/>
  <c r="Q178" i="2" s="1"/>
  <c r="J178" i="2"/>
  <c r="K178" i="2" s="1"/>
  <c r="P261" i="2"/>
  <c r="Q261" i="2" s="1"/>
  <c r="H261" i="2"/>
  <c r="T261" i="2"/>
  <c r="J261" i="2"/>
  <c r="K261" i="2" s="1"/>
  <c r="J92" i="2"/>
  <c r="K92" i="2" s="1"/>
  <c r="H92" i="2"/>
  <c r="H171" i="2"/>
  <c r="J171" i="2"/>
  <c r="K171" i="2" s="1"/>
  <c r="T171" i="2"/>
  <c r="T197" i="2"/>
  <c r="U282" i="2"/>
  <c r="J320" i="2"/>
  <c r="K320" i="2" s="1"/>
  <c r="H320" i="2"/>
  <c r="P320" i="2"/>
  <c r="Q320" i="2" s="1"/>
  <c r="J326" i="2"/>
  <c r="K326" i="2" s="1"/>
  <c r="T326" i="2"/>
  <c r="H326" i="2"/>
  <c r="P326" i="2"/>
  <c r="Q326" i="2" s="1"/>
  <c r="T34" i="2"/>
  <c r="T64" i="2"/>
  <c r="T75" i="2"/>
  <c r="T84" i="2"/>
  <c r="H94" i="2"/>
  <c r="H96" i="2"/>
  <c r="T128" i="2"/>
  <c r="T157" i="2"/>
  <c r="T161" i="2"/>
  <c r="T163" i="2"/>
  <c r="T176" i="2"/>
  <c r="P191" i="2"/>
  <c r="Q191" i="2" s="1"/>
  <c r="R191" i="2" s="1"/>
  <c r="H191" i="2"/>
  <c r="T195" i="2"/>
  <c r="J197" i="2"/>
  <c r="K197" i="2" s="1"/>
  <c r="J201" i="2"/>
  <c r="K201" i="2" s="1"/>
  <c r="P201" i="2"/>
  <c r="Q201" i="2" s="1"/>
  <c r="H201" i="2"/>
  <c r="T201" i="2"/>
  <c r="R203" i="2"/>
  <c r="J207" i="2"/>
  <c r="K207" i="2" s="1"/>
  <c r="T207" i="2"/>
  <c r="J211" i="2"/>
  <c r="K211" i="2" s="1"/>
  <c r="P211" i="2"/>
  <c r="Q211" i="2" s="1"/>
  <c r="J242" i="2"/>
  <c r="K242" i="2" s="1"/>
  <c r="R242" i="2" s="1"/>
  <c r="T242" i="2"/>
  <c r="P271" i="2"/>
  <c r="Q271" i="2" s="1"/>
  <c r="J271" i="2"/>
  <c r="K271" i="2" s="1"/>
  <c r="H271" i="2"/>
  <c r="R273" i="2"/>
  <c r="U278" i="2"/>
  <c r="J297" i="2"/>
  <c r="K297" i="2" s="1"/>
  <c r="P297" i="2"/>
  <c r="Q297" i="2" s="1"/>
  <c r="T297" i="2"/>
  <c r="J301" i="2"/>
  <c r="K301" i="2" s="1"/>
  <c r="T301" i="2"/>
  <c r="P301" i="2"/>
  <c r="Q301" i="2" s="1"/>
  <c r="H301" i="2"/>
  <c r="J334" i="2"/>
  <c r="K334" i="2" s="1"/>
  <c r="H334" i="2"/>
  <c r="T334" i="2"/>
  <c r="P334" i="2"/>
  <c r="Q334" i="2" s="1"/>
  <c r="R357" i="2"/>
  <c r="U63" i="2"/>
  <c r="H63" i="2"/>
  <c r="U76" i="2"/>
  <c r="U85" i="2"/>
  <c r="U86" i="2"/>
  <c r="P92" i="2"/>
  <c r="Q92" i="2" s="1"/>
  <c r="P96" i="2"/>
  <c r="Q96" i="2" s="1"/>
  <c r="R96" i="2" s="1"/>
  <c r="J129" i="2"/>
  <c r="K129" i="2" s="1"/>
  <c r="P129" i="2"/>
  <c r="Q129" i="2" s="1"/>
  <c r="T134" i="2"/>
  <c r="T135" i="2"/>
  <c r="T136" i="2"/>
  <c r="H151" i="2"/>
  <c r="P151" i="2"/>
  <c r="Q151" i="2" s="1"/>
  <c r="P171" i="2"/>
  <c r="Q171" i="2" s="1"/>
  <c r="U186" i="2"/>
  <c r="J196" i="2"/>
  <c r="K196" i="2" s="1"/>
  <c r="P196" i="2"/>
  <c r="Q196" i="2" s="1"/>
  <c r="P197" i="2"/>
  <c r="Q197" i="2" s="1"/>
  <c r="P200" i="2"/>
  <c r="Q200" i="2" s="1"/>
  <c r="R200" i="2" s="1"/>
  <c r="T200" i="2"/>
  <c r="P206" i="2"/>
  <c r="Q206" i="2" s="1"/>
  <c r="R206" i="2" s="1"/>
  <c r="T206" i="2"/>
  <c r="P210" i="2"/>
  <c r="Q210" i="2" s="1"/>
  <c r="J210" i="2"/>
  <c r="K210" i="2" s="1"/>
  <c r="P268" i="2"/>
  <c r="Q268" i="2" s="1"/>
  <c r="H268" i="2"/>
  <c r="J21" i="2"/>
  <c r="K21" i="2" s="1"/>
  <c r="R21" i="2" s="1"/>
  <c r="T23" i="2"/>
  <c r="H34" i="2"/>
  <c r="H35" i="2"/>
  <c r="T39" i="2"/>
  <c r="H51" i="2"/>
  <c r="H64" i="2"/>
  <c r="H65" i="2"/>
  <c r="H75" i="2"/>
  <c r="H84" i="2"/>
  <c r="F87" i="2"/>
  <c r="T87" i="2"/>
  <c r="J109" i="2"/>
  <c r="K109" i="2" s="1"/>
  <c r="H111" i="2"/>
  <c r="H114" i="2"/>
  <c r="U114" i="2"/>
  <c r="H128" i="2"/>
  <c r="H129" i="2"/>
  <c r="F187" i="2"/>
  <c r="H188" i="2"/>
  <c r="T188" i="2"/>
  <c r="P188" i="2"/>
  <c r="Q188" i="2" s="1"/>
  <c r="H200" i="2"/>
  <c r="P225" i="2"/>
  <c r="Q225" i="2" s="1"/>
  <c r="R225" i="2" s="1"/>
  <c r="T225" i="2"/>
  <c r="J336" i="2"/>
  <c r="K336" i="2" s="1"/>
  <c r="H336" i="2"/>
  <c r="P336" i="2"/>
  <c r="Q336" i="2" s="1"/>
  <c r="T336" i="2"/>
  <c r="J348" i="2"/>
  <c r="K348" i="2" s="1"/>
  <c r="H348" i="2"/>
  <c r="P348" i="2"/>
  <c r="Q348" i="2" s="1"/>
  <c r="T348" i="2"/>
  <c r="J35" i="2"/>
  <c r="K35" i="2" s="1"/>
  <c r="J51" i="2"/>
  <c r="K51" i="2" s="1"/>
  <c r="R51" i="2" s="1"/>
  <c r="J52" i="2"/>
  <c r="K52" i="2" s="1"/>
  <c r="R52" i="2" s="1"/>
  <c r="H52" i="2"/>
  <c r="J65" i="2"/>
  <c r="K65" i="2" s="1"/>
  <c r="J75" i="2"/>
  <c r="K75" i="2" s="1"/>
  <c r="R75" i="2" s="1"/>
  <c r="J84" i="2"/>
  <c r="K84" i="2" s="1"/>
  <c r="R84" i="2" s="1"/>
  <c r="H85" i="2"/>
  <c r="T94" i="2"/>
  <c r="R99" i="2"/>
  <c r="R106" i="2"/>
  <c r="J111" i="2"/>
  <c r="K111" i="2" s="1"/>
  <c r="R111" i="2" s="1"/>
  <c r="P113" i="2"/>
  <c r="Q113" i="2" s="1"/>
  <c r="J113" i="2"/>
  <c r="K113" i="2" s="1"/>
  <c r="H137" i="2"/>
  <c r="J137" i="2"/>
  <c r="K137" i="2" s="1"/>
  <c r="R137" i="2" s="1"/>
  <c r="J141" i="2"/>
  <c r="K141" i="2" s="1"/>
  <c r="P141" i="2"/>
  <c r="Q141" i="2" s="1"/>
  <c r="R142" i="2"/>
  <c r="R148" i="2"/>
  <c r="U174" i="2"/>
  <c r="F176" i="2"/>
  <c r="U176" i="2" s="1"/>
  <c r="F175" i="2"/>
  <c r="J188" i="2"/>
  <c r="K188" i="2" s="1"/>
  <c r="T194" i="2"/>
  <c r="P194" i="2"/>
  <c r="Q194" i="2" s="1"/>
  <c r="R194" i="2" s="1"/>
  <c r="H199" i="2"/>
  <c r="P199" i="2"/>
  <c r="Q199" i="2" s="1"/>
  <c r="R199" i="2" s="1"/>
  <c r="P218" i="2"/>
  <c r="Q218" i="2" s="1"/>
  <c r="J218" i="2"/>
  <c r="K218" i="2" s="1"/>
  <c r="P224" i="2"/>
  <c r="Q224" i="2" s="1"/>
  <c r="R224" i="2" s="1"/>
  <c r="T224" i="2"/>
  <c r="H248" i="2"/>
  <c r="T248" i="2"/>
  <c r="T260" i="2"/>
  <c r="H260" i="2"/>
  <c r="P260" i="2"/>
  <c r="Q260" i="2" s="1"/>
  <c r="R260" i="2" s="1"/>
  <c r="P299" i="2"/>
  <c r="Q299" i="2" s="1"/>
  <c r="T299" i="2"/>
  <c r="R365" i="2"/>
  <c r="P346" i="2"/>
  <c r="Q346" i="2" s="1"/>
  <c r="J346" i="2"/>
  <c r="K346" i="2" s="1"/>
  <c r="H346" i="2"/>
  <c r="T346" i="2"/>
  <c r="T281" i="2"/>
  <c r="J281" i="2"/>
  <c r="K281" i="2" s="1"/>
  <c r="H281" i="2"/>
  <c r="J287" i="2"/>
  <c r="K287" i="2" s="1"/>
  <c r="H287" i="2"/>
  <c r="P313" i="2"/>
  <c r="Q313" i="2" s="1"/>
  <c r="J318" i="2"/>
  <c r="K318" i="2" s="1"/>
  <c r="H318" i="2"/>
  <c r="T318" i="2"/>
  <c r="P318" i="2"/>
  <c r="Q318" i="2" s="1"/>
  <c r="F323" i="2"/>
  <c r="H322" i="2"/>
  <c r="T93" i="2"/>
  <c r="T154" i="2"/>
  <c r="P235" i="2"/>
  <c r="Q235" i="2" s="1"/>
  <c r="H235" i="2"/>
  <c r="P258" i="2"/>
  <c r="Q258" i="2" s="1"/>
  <c r="J258" i="2"/>
  <c r="K258" i="2" s="1"/>
  <c r="H258" i="2"/>
  <c r="T277" i="2"/>
  <c r="P277" i="2"/>
  <c r="Q277" i="2" s="1"/>
  <c r="R277" i="2" s="1"/>
  <c r="H277" i="2"/>
  <c r="H276" i="2" s="1"/>
  <c r="H295" i="2"/>
  <c r="H294" i="2" s="1"/>
  <c r="P295" i="2"/>
  <c r="Q295" i="2" s="1"/>
  <c r="T295" i="2"/>
  <c r="J295" i="2"/>
  <c r="K295" i="2" s="1"/>
  <c r="J313" i="2"/>
  <c r="K313" i="2" s="1"/>
  <c r="R369" i="2"/>
  <c r="T169" i="2"/>
  <c r="P169" i="2"/>
  <c r="Q169" i="2" s="1"/>
  <c r="R169" i="2" s="1"/>
  <c r="P228" i="2"/>
  <c r="Q228" i="2" s="1"/>
  <c r="J228" i="2"/>
  <c r="K228" i="2" s="1"/>
  <c r="P244" i="2"/>
  <c r="Q244" i="2" s="1"/>
  <c r="T244" i="2"/>
  <c r="P255" i="2"/>
  <c r="Q255" i="2" s="1"/>
  <c r="J255" i="2"/>
  <c r="K255" i="2" s="1"/>
  <c r="J275" i="2"/>
  <c r="K275" i="2" s="1"/>
  <c r="R275" i="2" s="1"/>
  <c r="T275" i="2"/>
  <c r="H275" i="2"/>
  <c r="P281" i="2"/>
  <c r="Q281" i="2" s="1"/>
  <c r="P287" i="2"/>
  <c r="Q287" i="2" s="1"/>
  <c r="R304" i="2"/>
  <c r="J376" i="2"/>
  <c r="K376" i="2" s="1"/>
  <c r="H376" i="2"/>
  <c r="P376" i="2"/>
  <c r="Q376" i="2" s="1"/>
  <c r="T376" i="2"/>
  <c r="H187" i="2"/>
  <c r="H229" i="2"/>
  <c r="U235" i="2"/>
  <c r="T236" i="2"/>
  <c r="U269" i="2"/>
  <c r="H269" i="2"/>
  <c r="U304" i="2"/>
  <c r="H316" i="2"/>
  <c r="P316" i="2"/>
  <c r="Q316" i="2" s="1"/>
  <c r="J316" i="2"/>
  <c r="K316" i="2" s="1"/>
  <c r="J352" i="2"/>
  <c r="K352" i="2" s="1"/>
  <c r="H352" i="2"/>
  <c r="T352" i="2"/>
  <c r="P352" i="2"/>
  <c r="Q352" i="2" s="1"/>
  <c r="R375" i="2"/>
  <c r="H168" i="2"/>
  <c r="J223" i="2"/>
  <c r="K223" i="2" s="1"/>
  <c r="H223" i="2"/>
  <c r="R231" i="2"/>
  <c r="F242" i="2"/>
  <c r="U242" i="2" s="1"/>
  <c r="J265" i="2"/>
  <c r="K265" i="2" s="1"/>
  <c r="R265" i="2" s="1"/>
  <c r="T265" i="2"/>
  <c r="T267" i="2"/>
  <c r="P267" i="2"/>
  <c r="Q267" i="2" s="1"/>
  <c r="R267" i="2" s="1"/>
  <c r="R345" i="2"/>
  <c r="J368" i="2"/>
  <c r="K368" i="2" s="1"/>
  <c r="H368" i="2"/>
  <c r="P368" i="2"/>
  <c r="Q368" i="2" s="1"/>
  <c r="T368" i="2"/>
  <c r="J372" i="2"/>
  <c r="K372" i="2" s="1"/>
  <c r="R372" i="2" s="1"/>
  <c r="H372" i="2"/>
  <c r="T372" i="2"/>
  <c r="T205" i="2"/>
  <c r="T208" i="2"/>
  <c r="T212" i="2"/>
  <c r="T216" i="2"/>
  <c r="T220" i="2"/>
  <c r="T226" i="2"/>
  <c r="T229" i="2"/>
  <c r="T247" i="2"/>
  <c r="H253" i="2"/>
  <c r="J285" i="2"/>
  <c r="K285" i="2" s="1"/>
  <c r="P285" i="2"/>
  <c r="Q285" i="2" s="1"/>
  <c r="J330" i="2"/>
  <c r="K330" i="2" s="1"/>
  <c r="P330" i="2"/>
  <c r="Q330" i="2" s="1"/>
  <c r="P350" i="2"/>
  <c r="Q350" i="2" s="1"/>
  <c r="J350" i="2"/>
  <c r="K350" i="2" s="1"/>
  <c r="R350" i="2" s="1"/>
  <c r="P366" i="2"/>
  <c r="Q366" i="2" s="1"/>
  <c r="J366" i="2"/>
  <c r="K366" i="2" s="1"/>
  <c r="R366" i="2" s="1"/>
  <c r="H366" i="2"/>
  <c r="R377" i="2"/>
  <c r="P382" i="2"/>
  <c r="Q382" i="2" s="1"/>
  <c r="J382" i="2"/>
  <c r="K382" i="2" s="1"/>
  <c r="H382" i="2"/>
  <c r="U243" i="2"/>
  <c r="J253" i="2"/>
  <c r="K253" i="2" s="1"/>
  <c r="U259" i="2"/>
  <c r="J272" i="2"/>
  <c r="K272" i="2" s="1"/>
  <c r="H272" i="2"/>
  <c r="H283" i="2"/>
  <c r="P283" i="2"/>
  <c r="Q283" i="2" s="1"/>
  <c r="R283" i="2" s="1"/>
  <c r="H285" i="2"/>
  <c r="J314" i="2"/>
  <c r="K314" i="2" s="1"/>
  <c r="P314" i="2"/>
  <c r="Q314" i="2" s="1"/>
  <c r="H315" i="2"/>
  <c r="H330" i="2"/>
  <c r="H350" i="2"/>
  <c r="J356" i="2"/>
  <c r="K356" i="2" s="1"/>
  <c r="R356" i="2" s="1"/>
  <c r="H356" i="2"/>
  <c r="P354" i="2"/>
  <c r="Q354" i="2" s="1"/>
  <c r="J354" i="2"/>
  <c r="K354" i="2" s="1"/>
  <c r="P374" i="2"/>
  <c r="Q374" i="2" s="1"/>
  <c r="J374" i="2"/>
  <c r="K374" i="2" s="1"/>
  <c r="R374" i="2" s="1"/>
  <c r="H303" i="2"/>
  <c r="P303" i="2"/>
  <c r="Q303" i="2" s="1"/>
  <c r="H307" i="2"/>
  <c r="P307" i="2"/>
  <c r="Q307" i="2" s="1"/>
  <c r="R307" i="2" s="1"/>
  <c r="U308" i="2"/>
  <c r="J344" i="2"/>
  <c r="K344" i="2" s="1"/>
  <c r="R344" i="2" s="1"/>
  <c r="H344" i="2"/>
  <c r="J360" i="2"/>
  <c r="K360" i="2" s="1"/>
  <c r="R360" i="2" s="1"/>
  <c r="H360" i="2"/>
  <c r="F364" i="2"/>
  <c r="U364" i="2" s="1"/>
  <c r="J380" i="2"/>
  <c r="K380" i="2" s="1"/>
  <c r="R380" i="2" s="1"/>
  <c r="H380" i="2"/>
  <c r="H291" i="2"/>
  <c r="P291" i="2"/>
  <c r="Q291" i="2" s="1"/>
  <c r="R291" i="2" s="1"/>
  <c r="H310" i="2"/>
  <c r="P310" i="2"/>
  <c r="Q310" i="2" s="1"/>
  <c r="R310" i="2" s="1"/>
  <c r="P342" i="2"/>
  <c r="Q342" i="2" s="1"/>
  <c r="J342" i="2"/>
  <c r="K342" i="2" s="1"/>
  <c r="P358" i="2"/>
  <c r="Q358" i="2" s="1"/>
  <c r="J358" i="2"/>
  <c r="K358" i="2" s="1"/>
  <c r="P363" i="2"/>
  <c r="Q363" i="2" s="1"/>
  <c r="R363" i="2" s="1"/>
  <c r="H363" i="2"/>
  <c r="J364" i="2"/>
  <c r="K364" i="2" s="1"/>
  <c r="R364" i="2" s="1"/>
  <c r="P378" i="2"/>
  <c r="Q378" i="2" s="1"/>
  <c r="J378" i="2"/>
  <c r="K378" i="2" s="1"/>
  <c r="R55" i="1"/>
  <c r="S55" i="1" s="1"/>
  <c r="J55" i="1"/>
  <c r="J57" i="1"/>
  <c r="V55" i="1"/>
  <c r="I375" i="1"/>
  <c r="J375" i="1" s="1"/>
  <c r="I376" i="1"/>
  <c r="I377" i="1"/>
  <c r="I378" i="1"/>
  <c r="I379" i="1"/>
  <c r="I368" i="1"/>
  <c r="I369" i="1"/>
  <c r="I370" i="1"/>
  <c r="I371" i="1"/>
  <c r="I372" i="1"/>
  <c r="I373" i="1"/>
  <c r="I374" i="1"/>
  <c r="R354" i="2" l="1"/>
  <c r="R378" i="2"/>
  <c r="R318" i="2"/>
  <c r="R228" i="2"/>
  <c r="R226" i="2"/>
  <c r="R22" i="2"/>
  <c r="H393" i="2"/>
  <c r="U110" i="2"/>
  <c r="F153" i="2"/>
  <c r="H153" i="2" s="1"/>
  <c r="H150" i="2" s="1"/>
  <c r="R183" i="2"/>
  <c r="H110" i="2"/>
  <c r="R73" i="2"/>
  <c r="R293" i="2"/>
  <c r="R60" i="2"/>
  <c r="R349" i="2"/>
  <c r="U145" i="2"/>
  <c r="H82" i="2"/>
  <c r="H74" i="2" s="1"/>
  <c r="R300" i="2"/>
  <c r="R130" i="2"/>
  <c r="R382" i="2"/>
  <c r="R379" i="2"/>
  <c r="R334" i="2"/>
  <c r="R316" i="2"/>
  <c r="R313" i="2"/>
  <c r="R303" i="2"/>
  <c r="H266" i="2"/>
  <c r="R253" i="2"/>
  <c r="R210" i="2"/>
  <c r="R208" i="2"/>
  <c r="R181" i="2"/>
  <c r="R162" i="2"/>
  <c r="R158" i="2"/>
  <c r="R82" i="2"/>
  <c r="R47" i="2"/>
  <c r="R28" i="2"/>
  <c r="R358" i="2"/>
  <c r="R343" i="2"/>
  <c r="R342" i="2"/>
  <c r="R340" i="2"/>
  <c r="H324" i="2"/>
  <c r="R326" i="2"/>
  <c r="R315" i="2"/>
  <c r="R314" i="2"/>
  <c r="R311" i="2"/>
  <c r="R308" i="2"/>
  <c r="R301" i="2"/>
  <c r="H298" i="2"/>
  <c r="R299" i="2"/>
  <c r="H284" i="2"/>
  <c r="R272" i="2"/>
  <c r="H252" i="2"/>
  <c r="R246" i="2"/>
  <c r="R244" i="2"/>
  <c r="H202" i="2"/>
  <c r="H401" i="2" s="1"/>
  <c r="R198" i="2"/>
  <c r="R178" i="2"/>
  <c r="R163" i="2"/>
  <c r="R151" i="2"/>
  <c r="R133" i="2"/>
  <c r="H126" i="2"/>
  <c r="H121" i="2"/>
  <c r="R109" i="2"/>
  <c r="R92" i="2"/>
  <c r="R80" i="2"/>
  <c r="R65" i="2"/>
  <c r="H49" i="2"/>
  <c r="H395" i="2" s="1"/>
  <c r="R36" i="2"/>
  <c r="U236" i="2"/>
  <c r="R240" i="2"/>
  <c r="R295" i="2"/>
  <c r="R258" i="2"/>
  <c r="H242" i="2"/>
  <c r="R43" i="2"/>
  <c r="R119" i="2"/>
  <c r="R100" i="2"/>
  <c r="R31" i="2"/>
  <c r="R79" i="2"/>
  <c r="H241" i="2"/>
  <c r="R205" i="2"/>
  <c r="R161" i="2"/>
  <c r="U314" i="2"/>
  <c r="H314" i="2"/>
  <c r="R38" i="2"/>
  <c r="R179" i="2"/>
  <c r="R322" i="2"/>
  <c r="R39" i="2"/>
  <c r="H233" i="2"/>
  <c r="R27" i="2"/>
  <c r="H234" i="2"/>
  <c r="U234" i="2"/>
  <c r="R35" i="2"/>
  <c r="R336" i="2"/>
  <c r="R95" i="2"/>
  <c r="R222" i="2"/>
  <c r="R186" i="2"/>
  <c r="R302" i="2"/>
  <c r="R248" i="2"/>
  <c r="R136" i="2"/>
  <c r="R89" i="2"/>
  <c r="R268" i="2"/>
  <c r="R235" i="2"/>
  <c r="R188" i="2"/>
  <c r="R157" i="2"/>
  <c r="H143" i="2"/>
  <c r="R174" i="2"/>
  <c r="R332" i="2"/>
  <c r="R376" i="2"/>
  <c r="H109" i="2"/>
  <c r="R196" i="2"/>
  <c r="H219" i="2"/>
  <c r="H402" i="2" s="1"/>
  <c r="H313" i="2"/>
  <c r="R223" i="2"/>
  <c r="R346" i="2"/>
  <c r="R113" i="2"/>
  <c r="R207" i="2"/>
  <c r="R171" i="2"/>
  <c r="R25" i="2"/>
  <c r="R367" i="2"/>
  <c r="R278" i="2"/>
  <c r="R347" i="2"/>
  <c r="R333" i="2"/>
  <c r="R165" i="2"/>
  <c r="R77" i="2"/>
  <c r="R44" i="2"/>
  <c r="R287" i="2"/>
  <c r="H164" i="2"/>
  <c r="U164" i="2"/>
  <c r="R245" i="2"/>
  <c r="U153" i="2"/>
  <c r="F157" i="2"/>
  <c r="H288" i="2"/>
  <c r="R48" i="2"/>
  <c r="R330" i="2"/>
  <c r="H279" i="2"/>
  <c r="R211" i="2"/>
  <c r="R320" i="2"/>
  <c r="H270" i="2"/>
  <c r="R197" i="2"/>
  <c r="R40" i="2"/>
  <c r="R90" i="2"/>
  <c r="R149" i="2"/>
  <c r="R24" i="2"/>
  <c r="K392" i="2"/>
  <c r="U87" i="2"/>
  <c r="H87" i="2"/>
  <c r="H83" i="2" s="1"/>
  <c r="R129" i="2"/>
  <c r="R297" i="2"/>
  <c r="S392" i="2"/>
  <c r="R180" i="2"/>
  <c r="H20" i="2"/>
  <c r="H394" i="2" s="1"/>
  <c r="H257" i="2"/>
  <c r="H176" i="2"/>
  <c r="R147" i="2"/>
  <c r="R209" i="2"/>
  <c r="R289" i="2"/>
  <c r="R348" i="2"/>
  <c r="R201" i="2"/>
  <c r="H91" i="2"/>
  <c r="U138" i="2"/>
  <c r="H138" i="2"/>
  <c r="H131" i="2" s="1"/>
  <c r="R30" i="2"/>
  <c r="R193" i="2"/>
  <c r="H61" i="2"/>
  <c r="R281" i="2"/>
  <c r="H364" i="2"/>
  <c r="H362" i="2" s="1"/>
  <c r="R285" i="2"/>
  <c r="R368" i="2"/>
  <c r="H317" i="2"/>
  <c r="R141" i="2"/>
  <c r="R271" i="2"/>
  <c r="R227" i="2"/>
  <c r="R107" i="2"/>
  <c r="R173" i="2"/>
  <c r="R221" i="2"/>
  <c r="R42" i="2"/>
  <c r="R155" i="2"/>
  <c r="Q392" i="2"/>
  <c r="H163" i="2"/>
  <c r="U163" i="2"/>
  <c r="H323" i="2"/>
  <c r="H321" i="2" s="1"/>
  <c r="U323" i="2"/>
  <c r="U118" i="2"/>
  <c r="H118" i="2"/>
  <c r="H115" i="2" s="1"/>
  <c r="R352" i="2"/>
  <c r="R255" i="2"/>
  <c r="R218" i="2"/>
  <c r="U175" i="2"/>
  <c r="H175" i="2"/>
  <c r="F197" i="2"/>
  <c r="U187" i="2"/>
  <c r="R261" i="2"/>
  <c r="R102" i="2"/>
  <c r="H68" i="2"/>
  <c r="R370" i="2"/>
  <c r="R69" i="2"/>
  <c r="R189" i="2"/>
  <c r="R103" i="2"/>
  <c r="J374" i="1"/>
  <c r="R374" i="1"/>
  <c r="S374" i="1" s="1"/>
  <c r="L374" i="1"/>
  <c r="M374" i="1" s="1"/>
  <c r="V374" i="1"/>
  <c r="J376" i="1"/>
  <c r="V376" i="1"/>
  <c r="R376" i="1"/>
  <c r="S376" i="1" s="1"/>
  <c r="L376" i="1"/>
  <c r="M376" i="1" s="1"/>
  <c r="J371" i="1"/>
  <c r="V371" i="1"/>
  <c r="R371" i="1"/>
  <c r="S371" i="1" s="1"/>
  <c r="L371" i="1"/>
  <c r="M371" i="1" s="1"/>
  <c r="V375" i="1"/>
  <c r="R375" i="1"/>
  <c r="S375" i="1" s="1"/>
  <c r="L375" i="1"/>
  <c r="M375" i="1" s="1"/>
  <c r="J378" i="1"/>
  <c r="V378" i="1"/>
  <c r="R378" i="1"/>
  <c r="S378" i="1" s="1"/>
  <c r="L378" i="1"/>
  <c r="M378" i="1" s="1"/>
  <c r="J377" i="1"/>
  <c r="V377" i="1"/>
  <c r="L377" i="1"/>
  <c r="M377" i="1" s="1"/>
  <c r="R377" i="1"/>
  <c r="S377" i="1" s="1"/>
  <c r="J372" i="1"/>
  <c r="V372" i="1"/>
  <c r="R372" i="1"/>
  <c r="S372" i="1" s="1"/>
  <c r="L372" i="1"/>
  <c r="M372" i="1" s="1"/>
  <c r="J370" i="1"/>
  <c r="V370" i="1"/>
  <c r="R370" i="1"/>
  <c r="S370" i="1" s="1"/>
  <c r="L370" i="1"/>
  <c r="M370" i="1" s="1"/>
  <c r="J369" i="1"/>
  <c r="V369" i="1"/>
  <c r="L369" i="1"/>
  <c r="M369" i="1" s="1"/>
  <c r="R369" i="1"/>
  <c r="S369" i="1" s="1"/>
  <c r="J379" i="1"/>
  <c r="V379" i="1"/>
  <c r="L379" i="1"/>
  <c r="M379" i="1" s="1"/>
  <c r="R379" i="1"/>
  <c r="S379" i="1" s="1"/>
  <c r="J373" i="1"/>
  <c r="R373" i="1"/>
  <c r="S373" i="1" s="1"/>
  <c r="V373" i="1"/>
  <c r="L373" i="1"/>
  <c r="M373" i="1" s="1"/>
  <c r="J368" i="1"/>
  <c r="V368" i="1"/>
  <c r="R368" i="1"/>
  <c r="S368" i="1" s="1"/>
  <c r="L368" i="1"/>
  <c r="M368" i="1" s="1"/>
  <c r="F363" i="1"/>
  <c r="I364" i="1"/>
  <c r="I365" i="1"/>
  <c r="I366" i="1"/>
  <c r="I367" i="1"/>
  <c r="I380" i="1"/>
  <c r="I381" i="1"/>
  <c r="I382" i="1"/>
  <c r="J382" i="1" s="1"/>
  <c r="H108" i="2" l="1"/>
  <c r="H104" i="2" s="1"/>
  <c r="H397" i="2" s="1"/>
  <c r="H361" i="2"/>
  <c r="H406" i="2" s="1"/>
  <c r="H305" i="2"/>
  <c r="H249" i="2" s="1"/>
  <c r="H405" i="2" s="1"/>
  <c r="T376" i="1"/>
  <c r="T373" i="1"/>
  <c r="T372" i="1"/>
  <c r="T378" i="1"/>
  <c r="H237" i="2"/>
  <c r="H404" i="2" s="1"/>
  <c r="H232" i="2"/>
  <c r="H403" i="2" s="1"/>
  <c r="H159" i="2"/>
  <c r="H399" i="2" s="1"/>
  <c r="R392" i="2"/>
  <c r="H58" i="2"/>
  <c r="H396" i="2" s="1"/>
  <c r="U197" i="2"/>
  <c r="H197" i="2"/>
  <c r="H185" i="2" s="1"/>
  <c r="H400" i="2" s="1"/>
  <c r="H157" i="2"/>
  <c r="F158" i="2"/>
  <c r="U157" i="2"/>
  <c r="T374" i="1"/>
  <c r="T371" i="1"/>
  <c r="T368" i="1"/>
  <c r="T370" i="1"/>
  <c r="T375" i="1"/>
  <c r="T379" i="1"/>
  <c r="T377" i="1"/>
  <c r="J366" i="1"/>
  <c r="V366" i="1"/>
  <c r="R366" i="1"/>
  <c r="S366" i="1" s="1"/>
  <c r="L366" i="1"/>
  <c r="M366" i="1" s="1"/>
  <c r="J365" i="1"/>
  <c r="R365" i="1"/>
  <c r="S365" i="1" s="1"/>
  <c r="L365" i="1"/>
  <c r="M365" i="1" s="1"/>
  <c r="V365" i="1"/>
  <c r="J380" i="1"/>
  <c r="V380" i="1"/>
  <c r="L380" i="1"/>
  <c r="M380" i="1" s="1"/>
  <c r="R380" i="1"/>
  <c r="S380" i="1" s="1"/>
  <c r="J367" i="1"/>
  <c r="V367" i="1"/>
  <c r="R367" i="1"/>
  <c r="S367" i="1" s="1"/>
  <c r="L367" i="1"/>
  <c r="M367" i="1" s="1"/>
  <c r="F364" i="1"/>
  <c r="W364" i="1" s="1"/>
  <c r="W363" i="1"/>
  <c r="T369" i="1"/>
  <c r="J381" i="1"/>
  <c r="R381" i="1"/>
  <c r="S381" i="1" s="1"/>
  <c r="V381" i="1"/>
  <c r="L381" i="1"/>
  <c r="M381" i="1" s="1"/>
  <c r="V364" i="1"/>
  <c r="L364" i="1"/>
  <c r="M364" i="1" s="1"/>
  <c r="R364" i="1"/>
  <c r="S364" i="1" s="1"/>
  <c r="R382" i="1"/>
  <c r="S382" i="1" s="1"/>
  <c r="L382" i="1"/>
  <c r="M382" i="1" s="1"/>
  <c r="V382" i="1"/>
  <c r="H158" i="2" l="1"/>
  <c r="H156" i="2" s="1"/>
  <c r="H139" i="2" s="1"/>
  <c r="H392" i="2" s="1"/>
  <c r="U158" i="2"/>
  <c r="T367" i="1"/>
  <c r="T382" i="1"/>
  <c r="T366" i="1"/>
  <c r="T380" i="1"/>
  <c r="T364" i="1"/>
  <c r="J364" i="1"/>
  <c r="T381" i="1"/>
  <c r="T36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H398" i="2" l="1"/>
  <c r="H408" i="2" s="1"/>
  <c r="J344" i="1"/>
  <c r="V344" i="1"/>
  <c r="R344" i="1"/>
  <c r="S344" i="1" s="1"/>
  <c r="L344" i="1"/>
  <c r="M344" i="1" s="1"/>
  <c r="J327" i="1"/>
  <c r="V327" i="1"/>
  <c r="R327" i="1"/>
  <c r="S327" i="1" s="1"/>
  <c r="L327" i="1"/>
  <c r="M327" i="1" s="1"/>
  <c r="J334" i="1"/>
  <c r="V334" i="1"/>
  <c r="R334" i="1"/>
  <c r="S334" i="1" s="1"/>
  <c r="L334" i="1"/>
  <c r="M334" i="1" s="1"/>
  <c r="J348" i="1"/>
  <c r="R348" i="1"/>
  <c r="S348" i="1" s="1"/>
  <c r="L348" i="1"/>
  <c r="M348" i="1" s="1"/>
  <c r="V348" i="1"/>
  <c r="J352" i="1"/>
  <c r="V352" i="1"/>
  <c r="L352" i="1"/>
  <c r="M352" i="1" s="1"/>
  <c r="R352" i="1"/>
  <c r="S352" i="1" s="1"/>
  <c r="J328" i="1"/>
  <c r="V328" i="1"/>
  <c r="R328" i="1"/>
  <c r="S328" i="1" s="1"/>
  <c r="L328" i="1"/>
  <c r="M328" i="1" s="1"/>
  <c r="J351" i="1"/>
  <c r="V351" i="1"/>
  <c r="R351" i="1"/>
  <c r="S351" i="1" s="1"/>
  <c r="L351" i="1"/>
  <c r="M351" i="1" s="1"/>
  <c r="J335" i="1"/>
  <c r="V335" i="1"/>
  <c r="R335" i="1"/>
  <c r="S335" i="1" s="1"/>
  <c r="L335" i="1"/>
  <c r="M335" i="1" s="1"/>
  <c r="J350" i="1"/>
  <c r="V350" i="1"/>
  <c r="R350" i="1"/>
  <c r="S350" i="1" s="1"/>
  <c r="L350" i="1"/>
  <c r="M350" i="1" s="1"/>
  <c r="J326" i="1"/>
  <c r="V326" i="1"/>
  <c r="R326" i="1"/>
  <c r="S326" i="1" s="1"/>
  <c r="L326" i="1"/>
  <c r="M326" i="1" s="1"/>
  <c r="J341" i="1"/>
  <c r="V341" i="1"/>
  <c r="L341" i="1"/>
  <c r="M341" i="1" s="1"/>
  <c r="R341" i="1"/>
  <c r="S341" i="1" s="1"/>
  <c r="J340" i="1"/>
  <c r="V340" i="1"/>
  <c r="R340" i="1"/>
  <c r="S340" i="1" s="1"/>
  <c r="L340" i="1"/>
  <c r="M340" i="1" s="1"/>
  <c r="J347" i="1"/>
  <c r="R347" i="1"/>
  <c r="S347" i="1" s="1"/>
  <c r="V347" i="1"/>
  <c r="L347" i="1"/>
  <c r="M347" i="1" s="1"/>
  <c r="J331" i="1"/>
  <c r="R331" i="1"/>
  <c r="S331" i="1" s="1"/>
  <c r="V331" i="1"/>
  <c r="L331" i="1"/>
  <c r="M331" i="1" s="1"/>
  <c r="J346" i="1"/>
  <c r="R346" i="1"/>
  <c r="S346" i="1" s="1"/>
  <c r="V346" i="1"/>
  <c r="L346" i="1"/>
  <c r="M346" i="1" s="1"/>
  <c r="T346" i="1" s="1"/>
  <c r="J330" i="1"/>
  <c r="V330" i="1"/>
  <c r="R330" i="1"/>
  <c r="S330" i="1" s="1"/>
  <c r="L330" i="1"/>
  <c r="M330" i="1" s="1"/>
  <c r="J360" i="1"/>
  <c r="R360" i="1"/>
  <c r="S360" i="1" s="1"/>
  <c r="L360" i="1"/>
  <c r="M360" i="1" s="1"/>
  <c r="V360" i="1"/>
  <c r="J336" i="1"/>
  <c r="R336" i="1"/>
  <c r="S336" i="1" s="1"/>
  <c r="L336" i="1"/>
  <c r="M336" i="1" s="1"/>
  <c r="V336" i="1"/>
  <c r="J359" i="1"/>
  <c r="V359" i="1"/>
  <c r="R359" i="1"/>
  <c r="S359" i="1" s="1"/>
  <c r="L359" i="1"/>
  <c r="M359" i="1" s="1"/>
  <c r="J343" i="1"/>
  <c r="V343" i="1"/>
  <c r="R343" i="1"/>
  <c r="S343" i="1" s="1"/>
  <c r="L343" i="1"/>
  <c r="M343" i="1" s="1"/>
  <c r="J358" i="1"/>
  <c r="V358" i="1"/>
  <c r="R358" i="1"/>
  <c r="S358" i="1" s="1"/>
  <c r="L358" i="1"/>
  <c r="M358" i="1" s="1"/>
  <c r="J342" i="1"/>
  <c r="V342" i="1"/>
  <c r="R342" i="1"/>
  <c r="S342" i="1" s="1"/>
  <c r="L342" i="1"/>
  <c r="M342" i="1" s="1"/>
  <c r="J357" i="1"/>
  <c r="R357" i="1"/>
  <c r="S357" i="1" s="1"/>
  <c r="V357" i="1"/>
  <c r="L357" i="1"/>
  <c r="M357" i="1" s="1"/>
  <c r="T357" i="1" s="1"/>
  <c r="J349" i="1"/>
  <c r="V349" i="1"/>
  <c r="L349" i="1"/>
  <c r="M349" i="1" s="1"/>
  <c r="R349" i="1"/>
  <c r="S349" i="1" s="1"/>
  <c r="J333" i="1"/>
  <c r="V333" i="1"/>
  <c r="L333" i="1"/>
  <c r="M333" i="1" s="1"/>
  <c r="R333" i="1"/>
  <c r="S333" i="1" s="1"/>
  <c r="J356" i="1"/>
  <c r="R356" i="1"/>
  <c r="S356" i="1" s="1"/>
  <c r="V356" i="1"/>
  <c r="L356" i="1"/>
  <c r="M356" i="1" s="1"/>
  <c r="J332" i="1"/>
  <c r="R332" i="1"/>
  <c r="S332" i="1" s="1"/>
  <c r="L332" i="1"/>
  <c r="M332" i="1" s="1"/>
  <c r="V332" i="1"/>
  <c r="J355" i="1"/>
  <c r="R355" i="1"/>
  <c r="S355" i="1" s="1"/>
  <c r="V355" i="1"/>
  <c r="L355" i="1"/>
  <c r="M355" i="1" s="1"/>
  <c r="J339" i="1"/>
  <c r="V339" i="1"/>
  <c r="R339" i="1"/>
  <c r="S339" i="1" s="1"/>
  <c r="L339" i="1"/>
  <c r="M339" i="1" s="1"/>
  <c r="J354" i="1"/>
  <c r="V354" i="1"/>
  <c r="R354" i="1"/>
  <c r="S354" i="1" s="1"/>
  <c r="L354" i="1"/>
  <c r="M354" i="1" s="1"/>
  <c r="J338" i="1"/>
  <c r="L338" i="1"/>
  <c r="M338" i="1" s="1"/>
  <c r="R338" i="1"/>
  <c r="S338" i="1" s="1"/>
  <c r="V338" i="1"/>
  <c r="J353" i="1"/>
  <c r="V353" i="1"/>
  <c r="L353" i="1"/>
  <c r="M353" i="1" s="1"/>
  <c r="R353" i="1"/>
  <c r="S353" i="1" s="1"/>
  <c r="J345" i="1"/>
  <c r="V345" i="1"/>
  <c r="L345" i="1"/>
  <c r="M345" i="1" s="1"/>
  <c r="R345" i="1"/>
  <c r="S345" i="1" s="1"/>
  <c r="J337" i="1"/>
  <c r="V337" i="1"/>
  <c r="R337" i="1"/>
  <c r="S337" i="1" s="1"/>
  <c r="L337" i="1"/>
  <c r="M337" i="1" s="1"/>
  <c r="J329" i="1"/>
  <c r="V329" i="1"/>
  <c r="R329" i="1"/>
  <c r="S329" i="1" s="1"/>
  <c r="L329" i="1"/>
  <c r="M329" i="1" s="1"/>
  <c r="I323" i="1"/>
  <c r="I322" i="1"/>
  <c r="I320" i="1"/>
  <c r="I319" i="1"/>
  <c r="I318" i="1"/>
  <c r="F315" i="1"/>
  <c r="W315" i="1" s="1"/>
  <c r="I315" i="1"/>
  <c r="F312" i="1"/>
  <c r="I313" i="1"/>
  <c r="I312" i="1"/>
  <c r="I311" i="1"/>
  <c r="I310" i="1"/>
  <c r="I309" i="1"/>
  <c r="I308" i="1"/>
  <c r="F308" i="1"/>
  <c r="I307" i="1"/>
  <c r="I306" i="1"/>
  <c r="F304" i="1"/>
  <c r="W304" i="1" s="1"/>
  <c r="F303" i="1"/>
  <c r="W303" i="1" s="1"/>
  <c r="F300" i="1"/>
  <c r="W300" i="1" s="1"/>
  <c r="I297" i="1"/>
  <c r="F292" i="1"/>
  <c r="W292" i="1" s="1"/>
  <c r="I292" i="1"/>
  <c r="I293" i="1"/>
  <c r="F291" i="1"/>
  <c r="F283" i="1"/>
  <c r="W283" i="1" s="1"/>
  <c r="F282" i="1"/>
  <c r="W282" i="1" s="1"/>
  <c r="I282" i="1"/>
  <c r="F280" i="1"/>
  <c r="I281" i="1"/>
  <c r="I280" i="1"/>
  <c r="F277" i="1"/>
  <c r="F273" i="1"/>
  <c r="F269" i="1"/>
  <c r="W269" i="1" s="1"/>
  <c r="F268" i="1"/>
  <c r="W268" i="1" s="1"/>
  <c r="F267" i="1"/>
  <c r="W267" i="1" s="1"/>
  <c r="F263" i="1"/>
  <c r="F261" i="1"/>
  <c r="W261" i="1" s="1"/>
  <c r="F259" i="1"/>
  <c r="F255" i="1"/>
  <c r="W255" i="1" s="1"/>
  <c r="F254" i="1"/>
  <c r="W254" i="1" s="1"/>
  <c r="F253" i="1"/>
  <c r="W253" i="1" s="1"/>
  <c r="I248" i="1"/>
  <c r="I251" i="1"/>
  <c r="I253" i="1"/>
  <c r="I254" i="1"/>
  <c r="I255" i="1"/>
  <c r="I256" i="1"/>
  <c r="I258" i="1"/>
  <c r="I259" i="1"/>
  <c r="I260" i="1"/>
  <c r="I261" i="1"/>
  <c r="I262" i="1"/>
  <c r="I263" i="1"/>
  <c r="I264" i="1"/>
  <c r="I265" i="1"/>
  <c r="I267" i="1"/>
  <c r="I268" i="1"/>
  <c r="I269" i="1"/>
  <c r="I271" i="1"/>
  <c r="I272" i="1"/>
  <c r="I273" i="1"/>
  <c r="I274" i="1"/>
  <c r="I275" i="1"/>
  <c r="I277" i="1"/>
  <c r="I278" i="1"/>
  <c r="I283" i="1"/>
  <c r="I285" i="1"/>
  <c r="I286" i="1"/>
  <c r="I287" i="1"/>
  <c r="I289" i="1"/>
  <c r="I290" i="1"/>
  <c r="I291" i="1"/>
  <c r="I295" i="1"/>
  <c r="I299" i="1"/>
  <c r="I300" i="1"/>
  <c r="I301" i="1"/>
  <c r="I302" i="1"/>
  <c r="I303" i="1"/>
  <c r="I304" i="1"/>
  <c r="I314" i="1"/>
  <c r="I316" i="1"/>
  <c r="I325" i="1"/>
  <c r="I363" i="1"/>
  <c r="T337" i="1" l="1"/>
  <c r="T354" i="1"/>
  <c r="T342" i="1"/>
  <c r="T343" i="1"/>
  <c r="T330" i="1"/>
  <c r="T340" i="1"/>
  <c r="T326" i="1"/>
  <c r="T335" i="1"/>
  <c r="T328" i="1"/>
  <c r="T327" i="1"/>
  <c r="T347" i="1"/>
  <c r="T332" i="1"/>
  <c r="T360" i="1"/>
  <c r="T355" i="1"/>
  <c r="T356" i="1"/>
  <c r="T331" i="1"/>
  <c r="T336" i="1"/>
  <c r="T348" i="1"/>
  <c r="T341" i="1"/>
  <c r="T352" i="1"/>
  <c r="T345" i="1"/>
  <c r="T333" i="1"/>
  <c r="R271" i="1"/>
  <c r="S271" i="1" s="1"/>
  <c r="V271" i="1"/>
  <c r="L271" i="1"/>
  <c r="M271" i="1" s="1"/>
  <c r="J310" i="1"/>
  <c r="V310" i="1"/>
  <c r="R310" i="1"/>
  <c r="S310" i="1" s="1"/>
  <c r="L310" i="1"/>
  <c r="M310" i="1" s="1"/>
  <c r="J325" i="1"/>
  <c r="J324" i="1" s="1"/>
  <c r="V325" i="1"/>
  <c r="L325" i="1"/>
  <c r="M325" i="1" s="1"/>
  <c r="R325" i="1"/>
  <c r="S325" i="1" s="1"/>
  <c r="R283" i="1"/>
  <c r="S283" i="1" s="1"/>
  <c r="V283" i="1"/>
  <c r="L283" i="1"/>
  <c r="M283" i="1" s="1"/>
  <c r="V248" i="1"/>
  <c r="R248" i="1"/>
  <c r="S248" i="1" s="1"/>
  <c r="L248" i="1"/>
  <c r="M248" i="1" s="1"/>
  <c r="J320" i="1"/>
  <c r="R320" i="1"/>
  <c r="S320" i="1" s="1"/>
  <c r="L320" i="1"/>
  <c r="M320" i="1" s="1"/>
  <c r="V320" i="1"/>
  <c r="V268" i="1"/>
  <c r="R268" i="1"/>
  <c r="S268" i="1" s="1"/>
  <c r="L268" i="1"/>
  <c r="M268" i="1" s="1"/>
  <c r="R322" i="1"/>
  <c r="S322" i="1" s="1"/>
  <c r="L322" i="1"/>
  <c r="M322" i="1" s="1"/>
  <c r="V322" i="1"/>
  <c r="V277" i="1"/>
  <c r="R277" i="1"/>
  <c r="S277" i="1" s="1"/>
  <c r="L277" i="1"/>
  <c r="M277" i="1" s="1"/>
  <c r="V258" i="1"/>
  <c r="R258" i="1"/>
  <c r="S258" i="1" s="1"/>
  <c r="L258" i="1"/>
  <c r="M258" i="1" s="1"/>
  <c r="J306" i="1"/>
  <c r="R306" i="1"/>
  <c r="S306" i="1" s="1"/>
  <c r="V306" i="1"/>
  <c r="L306" i="1"/>
  <c r="M306" i="1" s="1"/>
  <c r="V290" i="1"/>
  <c r="L290" i="1"/>
  <c r="M290" i="1" s="1"/>
  <c r="R290" i="1"/>
  <c r="S290" i="1" s="1"/>
  <c r="J275" i="1"/>
  <c r="V275" i="1"/>
  <c r="R275" i="1"/>
  <c r="S275" i="1" s="1"/>
  <c r="L275" i="1"/>
  <c r="M275" i="1" s="1"/>
  <c r="J265" i="1"/>
  <c r="V265" i="1"/>
  <c r="R265" i="1"/>
  <c r="S265" i="1" s="1"/>
  <c r="L265" i="1"/>
  <c r="M265" i="1" s="1"/>
  <c r="V256" i="1"/>
  <c r="R256" i="1"/>
  <c r="S256" i="1" s="1"/>
  <c r="L256" i="1"/>
  <c r="M256" i="1" s="1"/>
  <c r="F278" i="1"/>
  <c r="W278" i="1" s="1"/>
  <c r="W277" i="1"/>
  <c r="J293" i="1"/>
  <c r="V293" i="1"/>
  <c r="R293" i="1"/>
  <c r="S293" i="1" s="1"/>
  <c r="L293" i="1"/>
  <c r="M293" i="1" s="1"/>
  <c r="J307" i="1"/>
  <c r="V307" i="1"/>
  <c r="R307" i="1"/>
  <c r="S307" i="1" s="1"/>
  <c r="L307" i="1"/>
  <c r="M307" i="1" s="1"/>
  <c r="F313" i="1"/>
  <c r="W313" i="1" s="1"/>
  <c r="W312" i="1"/>
  <c r="T329" i="1"/>
  <c r="T339" i="1"/>
  <c r="T358" i="1"/>
  <c r="T359" i="1"/>
  <c r="T350" i="1"/>
  <c r="T351" i="1"/>
  <c r="T334" i="1"/>
  <c r="T344" i="1"/>
  <c r="R300" i="1"/>
  <c r="S300" i="1" s="1"/>
  <c r="L300" i="1"/>
  <c r="M300" i="1" s="1"/>
  <c r="V300" i="1"/>
  <c r="J299" i="1"/>
  <c r="V299" i="1"/>
  <c r="L299" i="1"/>
  <c r="M299" i="1" s="1"/>
  <c r="R299" i="1"/>
  <c r="S299" i="1" s="1"/>
  <c r="V260" i="1"/>
  <c r="R260" i="1"/>
  <c r="S260" i="1" s="1"/>
  <c r="L260" i="1"/>
  <c r="M260" i="1" s="1"/>
  <c r="J311" i="1"/>
  <c r="V311" i="1"/>
  <c r="R311" i="1"/>
  <c r="S311" i="1" s="1"/>
  <c r="L311" i="1"/>
  <c r="M311" i="1" s="1"/>
  <c r="L291" i="1"/>
  <c r="M291" i="1" s="1"/>
  <c r="R291" i="1"/>
  <c r="S291" i="1" s="1"/>
  <c r="V291" i="1"/>
  <c r="V267" i="1"/>
  <c r="R267" i="1"/>
  <c r="S267" i="1" s="1"/>
  <c r="L267" i="1"/>
  <c r="M267" i="1" s="1"/>
  <c r="F271" i="1"/>
  <c r="J271" i="1" s="1"/>
  <c r="W273" i="1"/>
  <c r="F290" i="1"/>
  <c r="W290" i="1" s="1"/>
  <c r="W291" i="1"/>
  <c r="R323" i="1"/>
  <c r="S323" i="1" s="1"/>
  <c r="V323" i="1"/>
  <c r="L323" i="1"/>
  <c r="M323" i="1" s="1"/>
  <c r="R304" i="1"/>
  <c r="S304" i="1" s="1"/>
  <c r="L304" i="1"/>
  <c r="M304" i="1" s="1"/>
  <c r="V304" i="1"/>
  <c r="J289" i="1"/>
  <c r="R289" i="1"/>
  <c r="S289" i="1" s="1"/>
  <c r="L289" i="1"/>
  <c r="M289" i="1" s="1"/>
  <c r="V289" i="1"/>
  <c r="J274" i="1"/>
  <c r="V274" i="1"/>
  <c r="L274" i="1"/>
  <c r="M274" i="1" s="1"/>
  <c r="R274" i="1"/>
  <c r="S274" i="1" s="1"/>
  <c r="R255" i="1"/>
  <c r="S255" i="1" s="1"/>
  <c r="L255" i="1"/>
  <c r="M255" i="1" s="1"/>
  <c r="V255" i="1"/>
  <c r="V280" i="1"/>
  <c r="R280" i="1"/>
  <c r="S280" i="1" s="1"/>
  <c r="L280" i="1"/>
  <c r="M280" i="1" s="1"/>
  <c r="F309" i="1"/>
  <c r="W309" i="1" s="1"/>
  <c r="W308" i="1"/>
  <c r="J287" i="1"/>
  <c r="V287" i="1"/>
  <c r="R287" i="1"/>
  <c r="S287" i="1" s="1"/>
  <c r="L287" i="1"/>
  <c r="M287" i="1" s="1"/>
  <c r="R254" i="1"/>
  <c r="S254" i="1" s="1"/>
  <c r="L254" i="1"/>
  <c r="M254" i="1" s="1"/>
  <c r="V254" i="1"/>
  <c r="V308" i="1"/>
  <c r="R308" i="1"/>
  <c r="S308" i="1" s="1"/>
  <c r="L308" i="1"/>
  <c r="M308" i="1" s="1"/>
  <c r="T338" i="1"/>
  <c r="J363" i="1"/>
  <c r="J362" i="1" s="1"/>
  <c r="J361" i="1" s="1"/>
  <c r="J406" i="1" s="1"/>
  <c r="AI29" i="4" s="1"/>
  <c r="V363" i="1"/>
  <c r="L363" i="1"/>
  <c r="M363" i="1" s="1"/>
  <c r="R363" i="1"/>
  <c r="S363" i="1" s="1"/>
  <c r="J285" i="1"/>
  <c r="R285" i="1"/>
  <c r="S285" i="1" s="1"/>
  <c r="V285" i="1"/>
  <c r="L285" i="1"/>
  <c r="M285" i="1" s="1"/>
  <c r="V261" i="1"/>
  <c r="L261" i="1"/>
  <c r="M261" i="1" s="1"/>
  <c r="R261" i="1"/>
  <c r="S261" i="1" s="1"/>
  <c r="J251" i="1"/>
  <c r="J250" i="1" s="1"/>
  <c r="V251" i="1"/>
  <c r="R251" i="1"/>
  <c r="S251" i="1" s="1"/>
  <c r="L251" i="1"/>
  <c r="M251" i="1" s="1"/>
  <c r="R282" i="1"/>
  <c r="S282" i="1" s="1"/>
  <c r="V282" i="1"/>
  <c r="L282" i="1"/>
  <c r="M282" i="1" s="1"/>
  <c r="V319" i="1"/>
  <c r="R319" i="1"/>
  <c r="S319" i="1" s="1"/>
  <c r="L319" i="1"/>
  <c r="M319" i="1" s="1"/>
  <c r="V269" i="1"/>
  <c r="L269" i="1"/>
  <c r="M269" i="1" s="1"/>
  <c r="R269" i="1"/>
  <c r="S269" i="1" s="1"/>
  <c r="T353" i="1"/>
  <c r="T349" i="1"/>
  <c r="J316" i="1"/>
  <c r="V316" i="1"/>
  <c r="R316" i="1"/>
  <c r="S316" i="1" s="1"/>
  <c r="L316" i="1"/>
  <c r="M316" i="1" s="1"/>
  <c r="J295" i="1"/>
  <c r="J294" i="1" s="1"/>
  <c r="V295" i="1"/>
  <c r="R295" i="1"/>
  <c r="S295" i="1" s="1"/>
  <c r="L295" i="1"/>
  <c r="M295" i="1" s="1"/>
  <c r="V278" i="1"/>
  <c r="R278" i="1"/>
  <c r="S278" i="1" s="1"/>
  <c r="L278" i="1"/>
  <c r="M278" i="1" s="1"/>
  <c r="V259" i="1"/>
  <c r="R259" i="1"/>
  <c r="S259" i="1" s="1"/>
  <c r="L259" i="1"/>
  <c r="M259" i="1" s="1"/>
  <c r="R312" i="1"/>
  <c r="S312" i="1" s="1"/>
  <c r="V312" i="1"/>
  <c r="L312" i="1"/>
  <c r="M312" i="1" s="1"/>
  <c r="V314" i="1"/>
  <c r="R314" i="1"/>
  <c r="S314" i="1" s="1"/>
  <c r="L314" i="1"/>
  <c r="M314" i="1" s="1"/>
  <c r="R313" i="1"/>
  <c r="S313" i="1" s="1"/>
  <c r="L313" i="1"/>
  <c r="M313" i="1" s="1"/>
  <c r="V313" i="1"/>
  <c r="R303" i="1"/>
  <c r="S303" i="1" s="1"/>
  <c r="V303" i="1"/>
  <c r="L303" i="1"/>
  <c r="M303" i="1" s="1"/>
  <c r="V264" i="1"/>
  <c r="L264" i="1"/>
  <c r="M264" i="1" s="1"/>
  <c r="R264" i="1"/>
  <c r="S264" i="1" s="1"/>
  <c r="F260" i="1"/>
  <c r="W260" i="1" s="1"/>
  <c r="W259" i="1"/>
  <c r="R292" i="1"/>
  <c r="S292" i="1" s="1"/>
  <c r="L292" i="1"/>
  <c r="M292" i="1" s="1"/>
  <c r="V292" i="1"/>
  <c r="V315" i="1"/>
  <c r="R315" i="1"/>
  <c r="S315" i="1" s="1"/>
  <c r="L315" i="1"/>
  <c r="M315" i="1" s="1"/>
  <c r="J302" i="1"/>
  <c r="V302" i="1"/>
  <c r="L302" i="1"/>
  <c r="M302" i="1" s="1"/>
  <c r="R302" i="1"/>
  <c r="S302" i="1" s="1"/>
  <c r="R273" i="1"/>
  <c r="S273" i="1" s="1"/>
  <c r="V273" i="1"/>
  <c r="L273" i="1"/>
  <c r="M273" i="1" s="1"/>
  <c r="V263" i="1"/>
  <c r="R263" i="1"/>
  <c r="S263" i="1" s="1"/>
  <c r="L263" i="1"/>
  <c r="M263" i="1" s="1"/>
  <c r="V281" i="1"/>
  <c r="R281" i="1"/>
  <c r="S281" i="1" s="1"/>
  <c r="L281" i="1"/>
  <c r="M281" i="1" s="1"/>
  <c r="J301" i="1"/>
  <c r="V301" i="1"/>
  <c r="R301" i="1"/>
  <c r="S301" i="1" s="1"/>
  <c r="L301" i="1"/>
  <c r="M301" i="1" s="1"/>
  <c r="J286" i="1"/>
  <c r="J284" i="1" s="1"/>
  <c r="V286" i="1"/>
  <c r="R286" i="1"/>
  <c r="S286" i="1" s="1"/>
  <c r="L286" i="1"/>
  <c r="M286" i="1" s="1"/>
  <c r="R272" i="1"/>
  <c r="S272" i="1" s="1"/>
  <c r="V272" i="1"/>
  <c r="L272" i="1"/>
  <c r="M272" i="1" s="1"/>
  <c r="J262" i="1"/>
  <c r="V262" i="1"/>
  <c r="R262" i="1"/>
  <c r="S262" i="1" s="1"/>
  <c r="L262" i="1"/>
  <c r="M262" i="1" s="1"/>
  <c r="R253" i="1"/>
  <c r="S253" i="1" s="1"/>
  <c r="V253" i="1"/>
  <c r="L253" i="1"/>
  <c r="M253" i="1" s="1"/>
  <c r="F264" i="1"/>
  <c r="W264" i="1" s="1"/>
  <c r="W263" i="1"/>
  <c r="F281" i="1"/>
  <c r="W281" i="1" s="1"/>
  <c r="W280" i="1"/>
  <c r="J297" i="1"/>
  <c r="J296" i="1" s="1"/>
  <c r="V297" i="1"/>
  <c r="R297" i="1"/>
  <c r="S297" i="1" s="1"/>
  <c r="L297" i="1"/>
  <c r="M297" i="1" s="1"/>
  <c r="V309" i="1"/>
  <c r="L309" i="1"/>
  <c r="M309" i="1" s="1"/>
  <c r="R309" i="1"/>
  <c r="S309" i="1" s="1"/>
  <c r="L318" i="1"/>
  <c r="M318" i="1" s="1"/>
  <c r="V318" i="1"/>
  <c r="R318" i="1"/>
  <c r="S318" i="1" s="1"/>
  <c r="J255" i="1"/>
  <c r="J312" i="1"/>
  <c r="J315" i="1"/>
  <c r="J319" i="1"/>
  <c r="F314" i="1"/>
  <c r="J273" i="1"/>
  <c r="F322" i="1"/>
  <c r="J303" i="1"/>
  <c r="J318" i="1"/>
  <c r="J308" i="1"/>
  <c r="J292" i="1"/>
  <c r="J269" i="1"/>
  <c r="F256" i="1"/>
  <c r="J304" i="1"/>
  <c r="J300" i="1"/>
  <c r="J259" i="1"/>
  <c r="J283" i="1"/>
  <c r="J291" i="1"/>
  <c r="J268" i="1"/>
  <c r="J261" i="1"/>
  <c r="J277" i="1"/>
  <c r="J282" i="1"/>
  <c r="J280" i="1"/>
  <c r="J267" i="1"/>
  <c r="J263" i="1"/>
  <c r="J264" i="1"/>
  <c r="J258" i="1"/>
  <c r="J254" i="1"/>
  <c r="J253" i="1"/>
  <c r="F248" i="1"/>
  <c r="W248" i="1" s="1"/>
  <c r="F243" i="1"/>
  <c r="F247" i="1"/>
  <c r="W247" i="1" s="1"/>
  <c r="F244" i="1"/>
  <c r="F240" i="1"/>
  <c r="F238" i="1"/>
  <c r="W238" i="1" s="1"/>
  <c r="T262" i="1" l="1"/>
  <c r="T292" i="1"/>
  <c r="T254" i="1"/>
  <c r="T280" i="1"/>
  <c r="T267" i="1"/>
  <c r="T256" i="1"/>
  <c r="F29" i="4"/>
  <c r="AD29" i="4"/>
  <c r="AF29" i="4"/>
  <c r="D29" i="4"/>
  <c r="V29" i="4"/>
  <c r="R29" i="4"/>
  <c r="H29" i="4"/>
  <c r="Z29" i="4"/>
  <c r="X29" i="4"/>
  <c r="AB29" i="4"/>
  <c r="AH29" i="4"/>
  <c r="J29" i="4"/>
  <c r="L29" i="4"/>
  <c r="T29" i="4"/>
  <c r="P29" i="4"/>
  <c r="N29" i="4"/>
  <c r="T301" i="1"/>
  <c r="T313" i="1"/>
  <c r="T259" i="1"/>
  <c r="T289" i="1"/>
  <c r="T265" i="1"/>
  <c r="T268" i="1"/>
  <c r="J278" i="1"/>
  <c r="J276" i="1" s="1"/>
  <c r="J281" i="1"/>
  <c r="J279" i="1" s="1"/>
  <c r="T278" i="1"/>
  <c r="T319" i="1"/>
  <c r="T311" i="1"/>
  <c r="T307" i="1"/>
  <c r="T306" i="1"/>
  <c r="T286" i="1"/>
  <c r="T281" i="1"/>
  <c r="T303" i="1"/>
  <c r="T304" i="1"/>
  <c r="T275" i="1"/>
  <c r="T320" i="1"/>
  <c r="T297" i="1"/>
  <c r="T253" i="1"/>
  <c r="T273" i="1"/>
  <c r="T264" i="1"/>
  <c r="T314" i="1"/>
  <c r="T316" i="1"/>
  <c r="T291" i="1"/>
  <c r="T277" i="1"/>
  <c r="T283" i="1"/>
  <c r="T263" i="1"/>
  <c r="T287" i="1"/>
  <c r="T260" i="1"/>
  <c r="T300" i="1"/>
  <c r="T293" i="1"/>
  <c r="T258" i="1"/>
  <c r="J256" i="1"/>
  <c r="J252" i="1" s="1"/>
  <c r="W256" i="1"/>
  <c r="F245" i="1"/>
  <c r="W245" i="1" s="1"/>
  <c r="W244" i="1"/>
  <c r="J313" i="1"/>
  <c r="T309" i="1"/>
  <c r="T285" i="1"/>
  <c r="F246" i="1"/>
  <c r="W246" i="1" s="1"/>
  <c r="W243" i="1"/>
  <c r="J290" i="1"/>
  <c r="J288" i="1" s="1"/>
  <c r="T272" i="1"/>
  <c r="T315" i="1"/>
  <c r="T269" i="1"/>
  <c r="T251" i="1"/>
  <c r="T308" i="1"/>
  <c r="T255" i="1"/>
  <c r="T290" i="1"/>
  <c r="T310" i="1"/>
  <c r="J322" i="1"/>
  <c r="W322" i="1"/>
  <c r="T299" i="1"/>
  <c r="T274" i="1"/>
  <c r="J309" i="1"/>
  <c r="T312" i="1"/>
  <c r="T363" i="1"/>
  <c r="T271" i="1"/>
  <c r="F242" i="1"/>
  <c r="W242" i="1" s="1"/>
  <c r="W240" i="1"/>
  <c r="J260" i="1"/>
  <c r="J257" i="1" s="1"/>
  <c r="T318" i="1"/>
  <c r="T302" i="1"/>
  <c r="T295" i="1"/>
  <c r="T282" i="1"/>
  <c r="T261" i="1"/>
  <c r="T323" i="1"/>
  <c r="T322" i="1"/>
  <c r="T325" i="1"/>
  <c r="J314" i="1"/>
  <c r="W314" i="1"/>
  <c r="F272" i="1"/>
  <c r="W271" i="1"/>
  <c r="T248" i="1"/>
  <c r="J298" i="1"/>
  <c r="J317" i="1"/>
  <c r="J266" i="1"/>
  <c r="F323" i="1"/>
  <c r="W323" i="1" s="1"/>
  <c r="F241" i="1"/>
  <c r="W241" i="1" s="1"/>
  <c r="I48" i="1"/>
  <c r="I47" i="1"/>
  <c r="I46" i="1"/>
  <c r="I45" i="1"/>
  <c r="I44" i="1"/>
  <c r="I43" i="1"/>
  <c r="I42" i="1"/>
  <c r="I41" i="1"/>
  <c r="I40" i="1"/>
  <c r="F26" i="1"/>
  <c r="W26" i="1" s="1"/>
  <c r="I34" i="1"/>
  <c r="I35" i="1"/>
  <c r="I36" i="1"/>
  <c r="I37" i="1"/>
  <c r="I38" i="1"/>
  <c r="I39" i="1"/>
  <c r="I24" i="1"/>
  <c r="I23" i="1"/>
  <c r="I22" i="1"/>
  <c r="I25" i="1"/>
  <c r="I26" i="1"/>
  <c r="I27" i="1"/>
  <c r="I28" i="1"/>
  <c r="I29" i="1"/>
  <c r="I30" i="1"/>
  <c r="I31" i="1"/>
  <c r="I32" i="1"/>
  <c r="I33" i="1"/>
  <c r="I229" i="1"/>
  <c r="F235" i="1"/>
  <c r="I236" i="1"/>
  <c r="I231" i="1"/>
  <c r="F229" i="1"/>
  <c r="F228" i="1"/>
  <c r="W228" i="1" s="1"/>
  <c r="F226" i="1"/>
  <c r="W226" i="1" s="1"/>
  <c r="F225" i="1"/>
  <c r="W225" i="1" s="1"/>
  <c r="F224" i="1"/>
  <c r="W224" i="1" s="1"/>
  <c r="F221" i="1"/>
  <c r="W221" i="1" s="1"/>
  <c r="F220" i="1"/>
  <c r="W220" i="1" s="1"/>
  <c r="I220" i="1"/>
  <c r="I221" i="1"/>
  <c r="I222" i="1"/>
  <c r="I223" i="1"/>
  <c r="I224" i="1"/>
  <c r="I225" i="1"/>
  <c r="I226" i="1"/>
  <c r="I227" i="1"/>
  <c r="I228" i="1"/>
  <c r="I230" i="1"/>
  <c r="I233" i="1"/>
  <c r="I234" i="1"/>
  <c r="I235" i="1"/>
  <c r="I238" i="1"/>
  <c r="I239" i="1"/>
  <c r="I240" i="1"/>
  <c r="I241" i="1"/>
  <c r="I242" i="1"/>
  <c r="I243" i="1"/>
  <c r="I244" i="1"/>
  <c r="I245" i="1"/>
  <c r="I246" i="1"/>
  <c r="I247" i="1"/>
  <c r="J248" i="1"/>
  <c r="I218" i="1"/>
  <c r="I217" i="1"/>
  <c r="I216" i="1"/>
  <c r="I204" i="1"/>
  <c r="I205" i="1"/>
  <c r="I206" i="1"/>
  <c r="I207" i="1"/>
  <c r="I208" i="1"/>
  <c r="I209" i="1"/>
  <c r="I210" i="1"/>
  <c r="I211" i="1"/>
  <c r="F206" i="1"/>
  <c r="J305" i="1" l="1"/>
  <c r="J209" i="1"/>
  <c r="R209" i="1"/>
  <c r="S209" i="1" s="1"/>
  <c r="V209" i="1"/>
  <c r="L209" i="1"/>
  <c r="M209" i="1" s="1"/>
  <c r="V228" i="1"/>
  <c r="L228" i="1"/>
  <c r="M228" i="1" s="1"/>
  <c r="R228" i="1"/>
  <c r="S228" i="1" s="1"/>
  <c r="J29" i="1"/>
  <c r="L29" i="1"/>
  <c r="M29" i="1" s="1"/>
  <c r="R29" i="1"/>
  <c r="S29" i="1" s="1"/>
  <c r="V29" i="1"/>
  <c r="J208" i="1"/>
  <c r="V208" i="1"/>
  <c r="R208" i="1"/>
  <c r="S208" i="1" s="1"/>
  <c r="L208" i="1"/>
  <c r="M208" i="1" s="1"/>
  <c r="J240" i="1"/>
  <c r="V240" i="1"/>
  <c r="R240" i="1"/>
  <c r="S240" i="1" s="1"/>
  <c r="L240" i="1"/>
  <c r="M240" i="1" s="1"/>
  <c r="J227" i="1"/>
  <c r="V227" i="1"/>
  <c r="R227" i="1"/>
  <c r="S227" i="1" s="1"/>
  <c r="L227" i="1"/>
  <c r="M227" i="1" s="1"/>
  <c r="V236" i="1"/>
  <c r="R236" i="1"/>
  <c r="S236" i="1" s="1"/>
  <c r="L236" i="1"/>
  <c r="M236" i="1" s="1"/>
  <c r="F205" i="1"/>
  <c r="W205" i="1" s="1"/>
  <c r="W206" i="1"/>
  <c r="R204" i="1"/>
  <c r="S204" i="1" s="1"/>
  <c r="V204" i="1"/>
  <c r="L204" i="1"/>
  <c r="M204" i="1" s="1"/>
  <c r="J244" i="1"/>
  <c r="V244" i="1"/>
  <c r="L244" i="1"/>
  <c r="M244" i="1" s="1"/>
  <c r="R244" i="1"/>
  <c r="S244" i="1" s="1"/>
  <c r="R234" i="1"/>
  <c r="S234" i="1" s="1"/>
  <c r="L234" i="1"/>
  <c r="M234" i="1" s="1"/>
  <c r="T234" i="1" s="1"/>
  <c r="V234" i="1"/>
  <c r="J223" i="1"/>
  <c r="V223" i="1"/>
  <c r="L223" i="1"/>
  <c r="M223" i="1" s="1"/>
  <c r="R223" i="1"/>
  <c r="S223" i="1" s="1"/>
  <c r="J32" i="1"/>
  <c r="R32" i="1"/>
  <c r="S32" i="1" s="1"/>
  <c r="V32" i="1"/>
  <c r="L32" i="1"/>
  <c r="M32" i="1" s="1"/>
  <c r="J22" i="1"/>
  <c r="R22" i="1"/>
  <c r="S22" i="1" s="1"/>
  <c r="V22" i="1"/>
  <c r="L22" i="1"/>
  <c r="M22" i="1" s="1"/>
  <c r="J34" i="1"/>
  <c r="V34" i="1"/>
  <c r="R34" i="1"/>
  <c r="S34" i="1" s="1"/>
  <c r="L34" i="1"/>
  <c r="M34" i="1" s="1"/>
  <c r="J46" i="1"/>
  <c r="R46" i="1"/>
  <c r="S46" i="1" s="1"/>
  <c r="V46" i="1"/>
  <c r="L46" i="1"/>
  <c r="M46" i="1" s="1"/>
  <c r="J211" i="1"/>
  <c r="V211" i="1"/>
  <c r="R211" i="1"/>
  <c r="S211" i="1" s="1"/>
  <c r="L211" i="1"/>
  <c r="M211" i="1" s="1"/>
  <c r="V216" i="1"/>
  <c r="R216" i="1"/>
  <c r="S216" i="1" s="1"/>
  <c r="L216" i="1"/>
  <c r="M216" i="1" s="1"/>
  <c r="J243" i="1"/>
  <c r="R243" i="1"/>
  <c r="S243" i="1" s="1"/>
  <c r="L243" i="1"/>
  <c r="M243" i="1" s="1"/>
  <c r="T243" i="1" s="1"/>
  <c r="V243" i="1"/>
  <c r="R233" i="1"/>
  <c r="S233" i="1" s="1"/>
  <c r="V233" i="1"/>
  <c r="L233" i="1"/>
  <c r="M233" i="1" s="1"/>
  <c r="J222" i="1"/>
  <c r="V222" i="1"/>
  <c r="R222" i="1"/>
  <c r="S222" i="1" s="1"/>
  <c r="L222" i="1"/>
  <c r="M222" i="1" s="1"/>
  <c r="T222" i="1" s="1"/>
  <c r="J31" i="1"/>
  <c r="L31" i="1"/>
  <c r="M31" i="1" s="1"/>
  <c r="R31" i="1"/>
  <c r="S31" i="1" s="1"/>
  <c r="V31" i="1"/>
  <c r="J23" i="1"/>
  <c r="L23" i="1"/>
  <c r="M23" i="1" s="1"/>
  <c r="V23" i="1"/>
  <c r="R23" i="1"/>
  <c r="S23" i="1" s="1"/>
  <c r="J47" i="1"/>
  <c r="L47" i="1"/>
  <c r="M47" i="1" s="1"/>
  <c r="R47" i="1"/>
  <c r="S47" i="1" s="1"/>
  <c r="V47" i="1"/>
  <c r="W272" i="1"/>
  <c r="J272" i="1"/>
  <c r="J270" i="1" s="1"/>
  <c r="J210" i="1"/>
  <c r="V210" i="1"/>
  <c r="R210" i="1"/>
  <c r="S210" i="1" s="1"/>
  <c r="L210" i="1"/>
  <c r="M210" i="1" s="1"/>
  <c r="V217" i="1"/>
  <c r="L217" i="1"/>
  <c r="M217" i="1" s="1"/>
  <c r="R217" i="1"/>
  <c r="S217" i="1" s="1"/>
  <c r="J242" i="1"/>
  <c r="R242" i="1"/>
  <c r="S242" i="1" s="1"/>
  <c r="V242" i="1"/>
  <c r="L242" i="1"/>
  <c r="M242" i="1" s="1"/>
  <c r="T242" i="1" s="1"/>
  <c r="V230" i="1"/>
  <c r="L230" i="1"/>
  <c r="M230" i="1" s="1"/>
  <c r="R230" i="1"/>
  <c r="S230" i="1" s="1"/>
  <c r="R221" i="1"/>
  <c r="S221" i="1" s="1"/>
  <c r="L221" i="1"/>
  <c r="M221" i="1" s="1"/>
  <c r="V221" i="1"/>
  <c r="F230" i="1"/>
  <c r="W230" i="1" s="1"/>
  <c r="W229" i="1"/>
  <c r="J30" i="1"/>
  <c r="R30" i="1"/>
  <c r="S30" i="1" s="1"/>
  <c r="V30" i="1"/>
  <c r="L30" i="1"/>
  <c r="M30" i="1" s="1"/>
  <c r="V24" i="1"/>
  <c r="R24" i="1"/>
  <c r="S24" i="1" s="1"/>
  <c r="L24" i="1"/>
  <c r="M24" i="1" s="1"/>
  <c r="T24" i="1" s="1"/>
  <c r="J40" i="1"/>
  <c r="L40" i="1"/>
  <c r="M40" i="1" s="1"/>
  <c r="V40" i="1"/>
  <c r="R40" i="1"/>
  <c r="S40" i="1" s="1"/>
  <c r="J48" i="1"/>
  <c r="R48" i="1"/>
  <c r="S48" i="1" s="1"/>
  <c r="L48" i="1"/>
  <c r="M48" i="1" s="1"/>
  <c r="V48" i="1"/>
  <c r="V241" i="1"/>
  <c r="R241" i="1"/>
  <c r="S241" i="1" s="1"/>
  <c r="L241" i="1"/>
  <c r="M241" i="1" s="1"/>
  <c r="V220" i="1"/>
  <c r="R220" i="1"/>
  <c r="S220" i="1" s="1"/>
  <c r="L220" i="1"/>
  <c r="M220" i="1" s="1"/>
  <c r="J231" i="1"/>
  <c r="V231" i="1"/>
  <c r="L231" i="1"/>
  <c r="M231" i="1" s="1"/>
  <c r="R231" i="1"/>
  <c r="S231" i="1" s="1"/>
  <c r="J39" i="1"/>
  <c r="V39" i="1"/>
  <c r="R39" i="1"/>
  <c r="S39" i="1" s="1"/>
  <c r="L39" i="1"/>
  <c r="M39" i="1" s="1"/>
  <c r="J28" i="1"/>
  <c r="R28" i="1"/>
  <c r="S28" i="1" s="1"/>
  <c r="V28" i="1"/>
  <c r="L28" i="1"/>
  <c r="M28" i="1" s="1"/>
  <c r="J38" i="1"/>
  <c r="R38" i="1"/>
  <c r="S38" i="1" s="1"/>
  <c r="V38" i="1"/>
  <c r="L38" i="1"/>
  <c r="M38" i="1" s="1"/>
  <c r="J42" i="1"/>
  <c r="V42" i="1"/>
  <c r="L42" i="1"/>
  <c r="M42" i="1" s="1"/>
  <c r="R42" i="1"/>
  <c r="S42" i="1" s="1"/>
  <c r="V207" i="1"/>
  <c r="R207" i="1"/>
  <c r="S207" i="1" s="1"/>
  <c r="L207" i="1"/>
  <c r="M207" i="1" s="1"/>
  <c r="J247" i="1"/>
  <c r="V247" i="1"/>
  <c r="R247" i="1"/>
  <c r="S247" i="1" s="1"/>
  <c r="L247" i="1"/>
  <c r="M247" i="1" s="1"/>
  <c r="T247" i="1" s="1"/>
  <c r="J239" i="1"/>
  <c r="V239" i="1"/>
  <c r="R239" i="1"/>
  <c r="S239" i="1" s="1"/>
  <c r="L239" i="1"/>
  <c r="M239" i="1" s="1"/>
  <c r="V226" i="1"/>
  <c r="R226" i="1"/>
  <c r="S226" i="1" s="1"/>
  <c r="L226" i="1"/>
  <c r="M226" i="1" s="1"/>
  <c r="T226" i="1" s="1"/>
  <c r="F236" i="1"/>
  <c r="W236" i="1" s="1"/>
  <c r="W235" i="1"/>
  <c r="J27" i="1"/>
  <c r="R27" i="1"/>
  <c r="S27" i="1" s="1"/>
  <c r="V27" i="1"/>
  <c r="L27" i="1"/>
  <c r="M27" i="1" s="1"/>
  <c r="J37" i="1"/>
  <c r="R37" i="1"/>
  <c r="S37" i="1" s="1"/>
  <c r="L37" i="1"/>
  <c r="M37" i="1" s="1"/>
  <c r="T37" i="1" s="1"/>
  <c r="V37" i="1"/>
  <c r="J43" i="1"/>
  <c r="R43" i="1"/>
  <c r="S43" i="1" s="1"/>
  <c r="V43" i="1"/>
  <c r="L43" i="1"/>
  <c r="M43" i="1" s="1"/>
  <c r="V206" i="1"/>
  <c r="R206" i="1"/>
  <c r="S206" i="1" s="1"/>
  <c r="L206" i="1"/>
  <c r="M206" i="1" s="1"/>
  <c r="T206" i="1" s="1"/>
  <c r="J246" i="1"/>
  <c r="V246" i="1"/>
  <c r="L246" i="1"/>
  <c r="M246" i="1" s="1"/>
  <c r="R246" i="1"/>
  <c r="S246" i="1" s="1"/>
  <c r="J238" i="1"/>
  <c r="V238" i="1"/>
  <c r="R238" i="1"/>
  <c r="S238" i="1" s="1"/>
  <c r="L238" i="1"/>
  <c r="M238" i="1" s="1"/>
  <c r="T238" i="1" s="1"/>
  <c r="R225" i="1"/>
  <c r="S225" i="1" s="1"/>
  <c r="V225" i="1"/>
  <c r="L225" i="1"/>
  <c r="M225" i="1" s="1"/>
  <c r="R229" i="1"/>
  <c r="S229" i="1" s="1"/>
  <c r="V229" i="1"/>
  <c r="L229" i="1"/>
  <c r="M229" i="1" s="1"/>
  <c r="V26" i="1"/>
  <c r="L26" i="1"/>
  <c r="M26" i="1" s="1"/>
  <c r="R26" i="1"/>
  <c r="S26" i="1" s="1"/>
  <c r="J36" i="1"/>
  <c r="R36" i="1"/>
  <c r="S36" i="1" s="1"/>
  <c r="V36" i="1"/>
  <c r="L36" i="1"/>
  <c r="M36" i="1" s="1"/>
  <c r="J44" i="1"/>
  <c r="R44" i="1"/>
  <c r="S44" i="1" s="1"/>
  <c r="V44" i="1"/>
  <c r="L44" i="1"/>
  <c r="M44" i="1" s="1"/>
  <c r="R205" i="1"/>
  <c r="S205" i="1" s="1"/>
  <c r="V205" i="1"/>
  <c r="L205" i="1"/>
  <c r="M205" i="1" s="1"/>
  <c r="J245" i="1"/>
  <c r="V245" i="1"/>
  <c r="R245" i="1"/>
  <c r="S245" i="1" s="1"/>
  <c r="L245" i="1"/>
  <c r="M245" i="1" s="1"/>
  <c r="T245" i="1" s="1"/>
  <c r="V235" i="1"/>
  <c r="R235" i="1"/>
  <c r="S235" i="1" s="1"/>
  <c r="L235" i="1"/>
  <c r="M235" i="1" s="1"/>
  <c r="R224" i="1"/>
  <c r="S224" i="1" s="1"/>
  <c r="V224" i="1"/>
  <c r="L224" i="1"/>
  <c r="M224" i="1" s="1"/>
  <c r="J33" i="1"/>
  <c r="V33" i="1"/>
  <c r="L33" i="1"/>
  <c r="M33" i="1" s="1"/>
  <c r="R33" i="1"/>
  <c r="S33" i="1" s="1"/>
  <c r="J25" i="1"/>
  <c r="V25" i="1"/>
  <c r="R25" i="1"/>
  <c r="S25" i="1" s="1"/>
  <c r="L25" i="1"/>
  <c r="M25" i="1" s="1"/>
  <c r="J35" i="1"/>
  <c r="R35" i="1"/>
  <c r="S35" i="1" s="1"/>
  <c r="V35" i="1"/>
  <c r="L35" i="1"/>
  <c r="M35" i="1" s="1"/>
  <c r="J45" i="1"/>
  <c r="L45" i="1"/>
  <c r="M45" i="1" s="1"/>
  <c r="V45" i="1"/>
  <c r="R45" i="1"/>
  <c r="S45" i="1" s="1"/>
  <c r="V218" i="1"/>
  <c r="R218" i="1"/>
  <c r="S218" i="1" s="1"/>
  <c r="L218" i="1"/>
  <c r="M218" i="1" s="1"/>
  <c r="J41" i="1"/>
  <c r="V41" i="1"/>
  <c r="R41" i="1"/>
  <c r="S41" i="1" s="1"/>
  <c r="L41" i="1"/>
  <c r="M41" i="1" s="1"/>
  <c r="J323" i="1"/>
  <c r="J321" i="1" s="1"/>
  <c r="J241" i="1"/>
  <c r="J221" i="1"/>
  <c r="J220" i="1"/>
  <c r="J225" i="1"/>
  <c r="F234" i="1"/>
  <c r="F233" i="1"/>
  <c r="J206" i="1"/>
  <c r="J26" i="1"/>
  <c r="J205" i="1"/>
  <c r="J228" i="1"/>
  <c r="J229" i="1"/>
  <c r="J24" i="1"/>
  <c r="J226" i="1"/>
  <c r="J235" i="1"/>
  <c r="J224" i="1"/>
  <c r="F207" i="1"/>
  <c r="F204" i="1"/>
  <c r="F203" i="1"/>
  <c r="W203" i="1" s="1"/>
  <c r="I212" i="1"/>
  <c r="I213" i="1"/>
  <c r="I214" i="1"/>
  <c r="I203" i="1"/>
  <c r="F201" i="1"/>
  <c r="W201" i="1" s="1"/>
  <c r="F199" i="1"/>
  <c r="F198" i="1"/>
  <c r="W198" i="1" s="1"/>
  <c r="I201" i="1"/>
  <c r="I200" i="1"/>
  <c r="I199" i="1"/>
  <c r="I198" i="1"/>
  <c r="I197" i="1"/>
  <c r="I196" i="1"/>
  <c r="I195" i="1"/>
  <c r="I194" i="1"/>
  <c r="F194" i="1"/>
  <c r="W194" i="1" s="1"/>
  <c r="I193" i="1"/>
  <c r="I192" i="1"/>
  <c r="F191" i="1"/>
  <c r="W191" i="1" s="1"/>
  <c r="I191" i="1"/>
  <c r="F190" i="1"/>
  <c r="W190" i="1" s="1"/>
  <c r="F189" i="1"/>
  <c r="W189" i="1" s="1"/>
  <c r="I190" i="1"/>
  <c r="I189" i="1"/>
  <c r="F186" i="1"/>
  <c r="I186" i="1"/>
  <c r="J216" i="1"/>
  <c r="I187" i="1"/>
  <c r="I188" i="1"/>
  <c r="I215" i="1"/>
  <c r="T218" i="1" l="1"/>
  <c r="T44" i="1"/>
  <c r="T28" i="1"/>
  <c r="T210" i="1"/>
  <c r="T211" i="1"/>
  <c r="T34" i="1"/>
  <c r="T32" i="1"/>
  <c r="T209" i="1"/>
  <c r="J249" i="1"/>
  <c r="T25" i="1"/>
  <c r="T48" i="1"/>
  <c r="T240" i="1"/>
  <c r="T223" i="1"/>
  <c r="T235" i="1"/>
  <c r="T47" i="1"/>
  <c r="T228" i="1"/>
  <c r="T33" i="1"/>
  <c r="T40" i="1"/>
  <c r="T31" i="1"/>
  <c r="T205" i="1"/>
  <c r="T30" i="1"/>
  <c r="T29" i="1"/>
  <c r="T45" i="1"/>
  <c r="T239" i="1"/>
  <c r="T207" i="1"/>
  <c r="T216" i="1"/>
  <c r="J215" i="1"/>
  <c r="R215" i="1"/>
  <c r="S215" i="1" s="1"/>
  <c r="L215" i="1"/>
  <c r="M215" i="1" s="1"/>
  <c r="V215" i="1"/>
  <c r="J207" i="1"/>
  <c r="W207" i="1"/>
  <c r="T231" i="1"/>
  <c r="J196" i="1"/>
  <c r="R196" i="1"/>
  <c r="S196" i="1" s="1"/>
  <c r="V196" i="1"/>
  <c r="L196" i="1"/>
  <c r="M196" i="1" s="1"/>
  <c r="V186" i="1"/>
  <c r="R186" i="1"/>
  <c r="S186" i="1" s="1"/>
  <c r="L186" i="1"/>
  <c r="M186" i="1" s="1"/>
  <c r="L199" i="1"/>
  <c r="M199" i="1" s="1"/>
  <c r="V199" i="1"/>
  <c r="R199" i="1"/>
  <c r="S199" i="1" s="1"/>
  <c r="J233" i="1"/>
  <c r="W233" i="1"/>
  <c r="F188" i="1"/>
  <c r="W188" i="1" s="1"/>
  <c r="W186" i="1"/>
  <c r="J193" i="1"/>
  <c r="V193" i="1"/>
  <c r="R193" i="1"/>
  <c r="S193" i="1" s="1"/>
  <c r="L193" i="1"/>
  <c r="M193" i="1" s="1"/>
  <c r="T193" i="1" s="1"/>
  <c r="V200" i="1"/>
  <c r="R200" i="1"/>
  <c r="S200" i="1" s="1"/>
  <c r="L200" i="1"/>
  <c r="M200" i="1" s="1"/>
  <c r="T200" i="1" s="1"/>
  <c r="J212" i="1"/>
  <c r="R212" i="1"/>
  <c r="S212" i="1" s="1"/>
  <c r="V212" i="1"/>
  <c r="L212" i="1"/>
  <c r="M212" i="1" s="1"/>
  <c r="J234" i="1"/>
  <c r="W234" i="1"/>
  <c r="T225" i="1"/>
  <c r="T246" i="1"/>
  <c r="T217" i="1"/>
  <c r="T233" i="1"/>
  <c r="R189" i="1"/>
  <c r="S189" i="1" s="1"/>
  <c r="V189" i="1"/>
  <c r="L189" i="1"/>
  <c r="M189" i="1" s="1"/>
  <c r="T189" i="1" s="1"/>
  <c r="V201" i="1"/>
  <c r="R201" i="1"/>
  <c r="S201" i="1" s="1"/>
  <c r="L201" i="1"/>
  <c r="M201" i="1" s="1"/>
  <c r="T201" i="1" s="1"/>
  <c r="J236" i="1"/>
  <c r="T35" i="1"/>
  <c r="T241" i="1"/>
  <c r="T230" i="1"/>
  <c r="T204" i="1"/>
  <c r="T227" i="1"/>
  <c r="T208" i="1"/>
  <c r="V190" i="1"/>
  <c r="R190" i="1"/>
  <c r="S190" i="1" s="1"/>
  <c r="L190" i="1"/>
  <c r="M190" i="1" s="1"/>
  <c r="V194" i="1"/>
  <c r="L194" i="1"/>
  <c r="M194" i="1" s="1"/>
  <c r="R194" i="1"/>
  <c r="S194" i="1" s="1"/>
  <c r="F200" i="1"/>
  <c r="W200" i="1" s="1"/>
  <c r="W199" i="1"/>
  <c r="T26" i="1"/>
  <c r="R187" i="1"/>
  <c r="S187" i="1" s="1"/>
  <c r="L187" i="1"/>
  <c r="M187" i="1" s="1"/>
  <c r="V187" i="1"/>
  <c r="V191" i="1"/>
  <c r="L191" i="1"/>
  <c r="M191" i="1" s="1"/>
  <c r="R191" i="1"/>
  <c r="S191" i="1" s="1"/>
  <c r="R197" i="1"/>
  <c r="S197" i="1" s="1"/>
  <c r="V197" i="1"/>
  <c r="L197" i="1"/>
  <c r="M197" i="1" s="1"/>
  <c r="V203" i="1"/>
  <c r="R203" i="1"/>
  <c r="S203" i="1" s="1"/>
  <c r="L203" i="1"/>
  <c r="M203" i="1" s="1"/>
  <c r="J230" i="1"/>
  <c r="T224" i="1"/>
  <c r="T229" i="1"/>
  <c r="V198" i="1"/>
  <c r="L198" i="1"/>
  <c r="M198" i="1" s="1"/>
  <c r="R198" i="1"/>
  <c r="S198" i="1" s="1"/>
  <c r="J214" i="1"/>
  <c r="L214" i="1"/>
  <c r="M214" i="1" s="1"/>
  <c r="R214" i="1"/>
  <c r="S214" i="1" s="1"/>
  <c r="V214" i="1"/>
  <c r="T41" i="1"/>
  <c r="T36" i="1"/>
  <c r="T43" i="1"/>
  <c r="T27" i="1"/>
  <c r="T38" i="1"/>
  <c r="T39" i="1"/>
  <c r="T220" i="1"/>
  <c r="T221" i="1"/>
  <c r="T23" i="1"/>
  <c r="T46" i="1"/>
  <c r="T22" i="1"/>
  <c r="T244" i="1"/>
  <c r="T236" i="1"/>
  <c r="J204" i="1"/>
  <c r="W204" i="1"/>
  <c r="J195" i="1"/>
  <c r="R195" i="1"/>
  <c r="S195" i="1" s="1"/>
  <c r="V195" i="1"/>
  <c r="L195" i="1"/>
  <c r="M195" i="1" s="1"/>
  <c r="T195" i="1" s="1"/>
  <c r="T42" i="1"/>
  <c r="R188" i="1"/>
  <c r="S188" i="1" s="1"/>
  <c r="V188" i="1"/>
  <c r="L188" i="1"/>
  <c r="M188" i="1" s="1"/>
  <c r="T188" i="1" s="1"/>
  <c r="J237" i="1"/>
  <c r="J404" i="1" s="1"/>
  <c r="AI27" i="4" s="1"/>
  <c r="J192" i="1"/>
  <c r="R192" i="1"/>
  <c r="S192" i="1" s="1"/>
  <c r="V192" i="1"/>
  <c r="L192" i="1"/>
  <c r="M192" i="1" s="1"/>
  <c r="J213" i="1"/>
  <c r="R213" i="1"/>
  <c r="S213" i="1" s="1"/>
  <c r="V213" i="1"/>
  <c r="L213" i="1"/>
  <c r="M213" i="1" s="1"/>
  <c r="J405" i="1"/>
  <c r="AI28" i="4" s="1"/>
  <c r="J219" i="1"/>
  <c r="J232" i="1"/>
  <c r="J194" i="1"/>
  <c r="J200" i="1"/>
  <c r="J189" i="1"/>
  <c r="J190" i="1"/>
  <c r="J191" i="1"/>
  <c r="J198" i="1"/>
  <c r="J186" i="1"/>
  <c r="J201" i="1"/>
  <c r="F187" i="1"/>
  <c r="J199" i="1"/>
  <c r="J203" i="1"/>
  <c r="F184" i="1"/>
  <c r="W184" i="1" s="1"/>
  <c r="F183" i="1"/>
  <c r="W183" i="1" s="1"/>
  <c r="I184" i="1"/>
  <c r="I183" i="1"/>
  <c r="I182" i="1"/>
  <c r="I181" i="1"/>
  <c r="I180" i="1"/>
  <c r="I179" i="1"/>
  <c r="I178" i="1"/>
  <c r="F180" i="1"/>
  <c r="W180" i="1" s="1"/>
  <c r="F174" i="1"/>
  <c r="I176" i="1"/>
  <c r="I175" i="1"/>
  <c r="I174" i="1"/>
  <c r="F172" i="1"/>
  <c r="W172" i="1" s="1"/>
  <c r="F171" i="1"/>
  <c r="W171" i="1" s="1"/>
  <c r="F162" i="1"/>
  <c r="I162" i="1"/>
  <c r="I163" i="1"/>
  <c r="I164" i="1"/>
  <c r="F169" i="1"/>
  <c r="W169" i="1" s="1"/>
  <c r="F168" i="1"/>
  <c r="W168" i="1" s="1"/>
  <c r="I170" i="1"/>
  <c r="I169" i="1"/>
  <c r="I168" i="1"/>
  <c r="F165" i="1"/>
  <c r="W165" i="1" s="1"/>
  <c r="F161" i="1"/>
  <c r="W161" i="1" s="1"/>
  <c r="F160" i="1"/>
  <c r="W160" i="1" s="1"/>
  <c r="F152" i="1"/>
  <c r="W152" i="1" s="1"/>
  <c r="F151" i="1"/>
  <c r="W151" i="1" s="1"/>
  <c r="I155" i="1"/>
  <c r="I154" i="1"/>
  <c r="I153" i="1"/>
  <c r="I152" i="1"/>
  <c r="I151" i="1"/>
  <c r="L28" i="4" l="1"/>
  <c r="R28" i="4"/>
  <c r="AF28" i="4"/>
  <c r="F28" i="4"/>
  <c r="T28" i="4"/>
  <c r="P28" i="4"/>
  <c r="X28" i="4"/>
  <c r="AH28" i="4"/>
  <c r="D28" i="4"/>
  <c r="N28" i="4"/>
  <c r="H28" i="4"/>
  <c r="AD28" i="4"/>
  <c r="J28" i="4"/>
  <c r="Z28" i="4"/>
  <c r="V28" i="4"/>
  <c r="AB28" i="4"/>
  <c r="J27" i="4"/>
  <c r="AF27" i="4"/>
  <c r="T27" i="4"/>
  <c r="R27" i="4"/>
  <c r="L27" i="4"/>
  <c r="D27" i="4"/>
  <c r="AH27" i="4"/>
  <c r="N27" i="4"/>
  <c r="X27" i="4"/>
  <c r="Z27" i="4"/>
  <c r="F27" i="4"/>
  <c r="AB27" i="4"/>
  <c r="AD27" i="4"/>
  <c r="H27" i="4"/>
  <c r="V27" i="4"/>
  <c r="P27" i="4"/>
  <c r="T203" i="1"/>
  <c r="T197" i="1"/>
  <c r="T215" i="1"/>
  <c r="T191" i="1"/>
  <c r="T192" i="1"/>
  <c r="T187" i="1"/>
  <c r="T190" i="1"/>
  <c r="T186" i="1"/>
  <c r="F197" i="1"/>
  <c r="W187" i="1"/>
  <c r="V164" i="1"/>
  <c r="R164" i="1"/>
  <c r="S164" i="1" s="1"/>
  <c r="L164" i="1"/>
  <c r="M164" i="1" s="1"/>
  <c r="V184" i="1"/>
  <c r="R184" i="1"/>
  <c r="S184" i="1" s="1"/>
  <c r="L184" i="1"/>
  <c r="M184" i="1" s="1"/>
  <c r="V154" i="1"/>
  <c r="L154" i="1"/>
  <c r="M154" i="1" s="1"/>
  <c r="R154" i="1"/>
  <c r="S154" i="1" s="1"/>
  <c r="R179" i="1"/>
  <c r="S179" i="1" s="1"/>
  <c r="V179" i="1"/>
  <c r="L179" i="1"/>
  <c r="M179" i="1" s="1"/>
  <c r="J188" i="1"/>
  <c r="L155" i="1"/>
  <c r="M155" i="1" s="1"/>
  <c r="R155" i="1"/>
  <c r="S155" i="1" s="1"/>
  <c r="V155" i="1"/>
  <c r="J170" i="1"/>
  <c r="R170" i="1"/>
  <c r="S170" i="1" s="1"/>
  <c r="V170" i="1"/>
  <c r="L170" i="1"/>
  <c r="M170" i="1" s="1"/>
  <c r="T170" i="1" s="1"/>
  <c r="V180" i="1"/>
  <c r="R180" i="1"/>
  <c r="S180" i="1" s="1"/>
  <c r="L180" i="1"/>
  <c r="M180" i="1" s="1"/>
  <c r="T214" i="1"/>
  <c r="T194" i="1"/>
  <c r="T212" i="1"/>
  <c r="R174" i="1"/>
  <c r="S174" i="1" s="1"/>
  <c r="L174" i="1"/>
  <c r="M174" i="1" s="1"/>
  <c r="T174" i="1" s="1"/>
  <c r="V174" i="1"/>
  <c r="R181" i="1"/>
  <c r="S181" i="1" s="1"/>
  <c r="V181" i="1"/>
  <c r="L181" i="1"/>
  <c r="M181" i="1" s="1"/>
  <c r="T199" i="1"/>
  <c r="V175" i="1"/>
  <c r="L175" i="1"/>
  <c r="M175" i="1" s="1"/>
  <c r="R175" i="1"/>
  <c r="S175" i="1" s="1"/>
  <c r="V183" i="1"/>
  <c r="L183" i="1"/>
  <c r="M183" i="1" s="1"/>
  <c r="R183" i="1"/>
  <c r="S183" i="1" s="1"/>
  <c r="T198" i="1"/>
  <c r="R163" i="1"/>
  <c r="S163" i="1" s="1"/>
  <c r="V163" i="1"/>
  <c r="L163" i="1"/>
  <c r="M163" i="1" s="1"/>
  <c r="R152" i="1"/>
  <c r="S152" i="1" s="1"/>
  <c r="V152" i="1"/>
  <c r="L152" i="1"/>
  <c r="M152" i="1" s="1"/>
  <c r="R162" i="1"/>
  <c r="S162" i="1" s="1"/>
  <c r="V162" i="1"/>
  <c r="L162" i="1"/>
  <c r="M162" i="1" s="1"/>
  <c r="T196" i="1"/>
  <c r="R153" i="1"/>
  <c r="S153" i="1" s="1"/>
  <c r="V153" i="1"/>
  <c r="L153" i="1"/>
  <c r="M153" i="1" s="1"/>
  <c r="V168" i="1"/>
  <c r="R168" i="1"/>
  <c r="S168" i="1" s="1"/>
  <c r="L168" i="1"/>
  <c r="M168" i="1" s="1"/>
  <c r="F164" i="1"/>
  <c r="W164" i="1" s="1"/>
  <c r="W162" i="1"/>
  <c r="R178" i="1"/>
  <c r="S178" i="1" s="1"/>
  <c r="V178" i="1"/>
  <c r="L178" i="1"/>
  <c r="M178" i="1" s="1"/>
  <c r="T213" i="1"/>
  <c r="R182" i="1"/>
  <c r="S182" i="1" s="1"/>
  <c r="V182" i="1"/>
  <c r="L182" i="1"/>
  <c r="M182" i="1" s="1"/>
  <c r="V176" i="1"/>
  <c r="R176" i="1"/>
  <c r="S176" i="1" s="1"/>
  <c r="L176" i="1"/>
  <c r="M176" i="1" s="1"/>
  <c r="T176" i="1" s="1"/>
  <c r="V151" i="1"/>
  <c r="R151" i="1"/>
  <c r="S151" i="1" s="1"/>
  <c r="L151" i="1"/>
  <c r="M151" i="1" s="1"/>
  <c r="F175" i="1"/>
  <c r="W175" i="1" s="1"/>
  <c r="W174" i="1"/>
  <c r="V169" i="1"/>
  <c r="R169" i="1"/>
  <c r="S169" i="1" s="1"/>
  <c r="L169" i="1"/>
  <c r="M169" i="1" s="1"/>
  <c r="T169" i="1" s="1"/>
  <c r="J403" i="1"/>
  <c r="AI26" i="4" s="1"/>
  <c r="J402" i="1"/>
  <c r="AI25" i="4" s="1"/>
  <c r="J187" i="1"/>
  <c r="J184" i="1"/>
  <c r="J183" i="1"/>
  <c r="J168" i="1"/>
  <c r="F176" i="1"/>
  <c r="J175" i="1"/>
  <c r="J174" i="1"/>
  <c r="J162" i="1"/>
  <c r="J169" i="1"/>
  <c r="F163" i="1"/>
  <c r="J155" i="1"/>
  <c r="J152" i="1"/>
  <c r="J151" i="1"/>
  <c r="J154" i="1"/>
  <c r="F148" i="1"/>
  <c r="W148" i="1" s="1"/>
  <c r="F147" i="1"/>
  <c r="W147" i="1" s="1"/>
  <c r="F146" i="1"/>
  <c r="W146" i="1" s="1"/>
  <c r="F142" i="1"/>
  <c r="W142" i="1" s="1"/>
  <c r="I142" i="1"/>
  <c r="I141" i="1"/>
  <c r="AH26" i="4" l="1"/>
  <c r="AF26" i="4"/>
  <c r="T26" i="4"/>
  <c r="D26" i="4"/>
  <c r="V26" i="4"/>
  <c r="R26" i="4"/>
  <c r="X26" i="4"/>
  <c r="P26" i="4"/>
  <c r="AB26" i="4"/>
  <c r="H26" i="4"/>
  <c r="Z26" i="4"/>
  <c r="J26" i="4"/>
  <c r="AD26" i="4"/>
  <c r="F26" i="4"/>
  <c r="N26" i="4"/>
  <c r="L26" i="4"/>
  <c r="AH25" i="4"/>
  <c r="R25" i="4"/>
  <c r="J25" i="4"/>
  <c r="Z25" i="4"/>
  <c r="X25" i="4"/>
  <c r="T25" i="4"/>
  <c r="F25" i="4"/>
  <c r="L25" i="4"/>
  <c r="AB25" i="4"/>
  <c r="D25" i="4"/>
  <c r="V25" i="4"/>
  <c r="AF25" i="4"/>
  <c r="AD25" i="4"/>
  <c r="N25" i="4"/>
  <c r="P25" i="4"/>
  <c r="H25" i="4"/>
  <c r="T179" i="1"/>
  <c r="T164" i="1"/>
  <c r="T184" i="1"/>
  <c r="T151" i="1"/>
  <c r="T180" i="1"/>
  <c r="T163" i="1"/>
  <c r="R142" i="1"/>
  <c r="S142" i="1" s="1"/>
  <c r="V142" i="1"/>
  <c r="L142" i="1"/>
  <c r="M142" i="1" s="1"/>
  <c r="J197" i="1"/>
  <c r="W197" i="1"/>
  <c r="J164" i="1"/>
  <c r="T152" i="1"/>
  <c r="T183" i="1"/>
  <c r="T155" i="1"/>
  <c r="T178" i="1"/>
  <c r="T153" i="1"/>
  <c r="J176" i="1"/>
  <c r="W176" i="1"/>
  <c r="T175" i="1"/>
  <c r="J163" i="1"/>
  <c r="W163" i="1"/>
  <c r="T182" i="1"/>
  <c r="T162" i="1"/>
  <c r="T168" i="1"/>
  <c r="T181" i="1"/>
  <c r="T154" i="1"/>
  <c r="V141" i="1"/>
  <c r="R141" i="1"/>
  <c r="S141" i="1" s="1"/>
  <c r="L141" i="1"/>
  <c r="M141" i="1" s="1"/>
  <c r="T141" i="1" s="1"/>
  <c r="J185" i="1"/>
  <c r="F144" i="1"/>
  <c r="W144" i="1" s="1"/>
  <c r="F145" i="1"/>
  <c r="J142" i="1"/>
  <c r="J141" i="1"/>
  <c r="F133" i="1"/>
  <c r="F132" i="1"/>
  <c r="W132" i="1" s="1"/>
  <c r="F128" i="1"/>
  <c r="W128" i="1" s="1"/>
  <c r="I129" i="1"/>
  <c r="I128" i="1"/>
  <c r="I124" i="1"/>
  <c r="I125" i="1"/>
  <c r="F122" i="1"/>
  <c r="W122" i="1" s="1"/>
  <c r="V129" i="1" l="1"/>
  <c r="R129" i="1"/>
  <c r="S129" i="1" s="1"/>
  <c r="L129" i="1"/>
  <c r="M129" i="1" s="1"/>
  <c r="T129" i="1" s="1"/>
  <c r="F138" i="1"/>
  <c r="W138" i="1" s="1"/>
  <c r="W133" i="1"/>
  <c r="J125" i="1"/>
  <c r="R125" i="1"/>
  <c r="S125" i="1" s="1"/>
  <c r="L125" i="1"/>
  <c r="M125" i="1" s="1"/>
  <c r="T125" i="1" s="1"/>
  <c r="V125" i="1"/>
  <c r="J124" i="1"/>
  <c r="R124" i="1"/>
  <c r="S124" i="1" s="1"/>
  <c r="V124" i="1"/>
  <c r="L124" i="1"/>
  <c r="M124" i="1" s="1"/>
  <c r="F153" i="1"/>
  <c r="W145" i="1"/>
  <c r="T142" i="1"/>
  <c r="R128" i="1"/>
  <c r="S128" i="1" s="1"/>
  <c r="L128" i="1"/>
  <c r="M128" i="1" s="1"/>
  <c r="V128" i="1"/>
  <c r="J400" i="1"/>
  <c r="AI23" i="4" s="1"/>
  <c r="J140" i="1"/>
  <c r="J153" i="1"/>
  <c r="J150" i="1" s="1"/>
  <c r="J128" i="1"/>
  <c r="J129" i="1"/>
  <c r="F117" i="1"/>
  <c r="W117" i="1" s="1"/>
  <c r="F116" i="1"/>
  <c r="W116" i="1" s="1"/>
  <c r="F69" i="1"/>
  <c r="W69" i="1" s="1"/>
  <c r="F70" i="1"/>
  <c r="W70" i="1" s="1"/>
  <c r="F114" i="1"/>
  <c r="W114" i="1" s="1"/>
  <c r="F113" i="1"/>
  <c r="W113" i="1" s="1"/>
  <c r="F112" i="1"/>
  <c r="W112" i="1" s="1"/>
  <c r="F111" i="1"/>
  <c r="W111" i="1" s="1"/>
  <c r="F107" i="1"/>
  <c r="J23" i="4" l="1"/>
  <c r="P23" i="4"/>
  <c r="AH23" i="4"/>
  <c r="T23" i="4"/>
  <c r="L23" i="4"/>
  <c r="AB23" i="4"/>
  <c r="F23" i="4"/>
  <c r="X23" i="4"/>
  <c r="AF23" i="4"/>
  <c r="D23" i="4"/>
  <c r="N23" i="4"/>
  <c r="R23" i="4"/>
  <c r="H23" i="4"/>
  <c r="V23" i="4"/>
  <c r="AD23" i="4"/>
  <c r="Z23" i="4"/>
  <c r="F110" i="1"/>
  <c r="W107" i="1"/>
  <c r="F157" i="1"/>
  <c r="W153" i="1"/>
  <c r="T124" i="1"/>
  <c r="T128" i="1"/>
  <c r="F109" i="1"/>
  <c r="W109" i="1" s="1"/>
  <c r="I89" i="1"/>
  <c r="I81" i="1"/>
  <c r="F81" i="1"/>
  <c r="W81" i="1" s="1"/>
  <c r="F80" i="1"/>
  <c r="I80" i="1"/>
  <c r="F76" i="1"/>
  <c r="W76" i="1" s="1"/>
  <c r="F77" i="1"/>
  <c r="I77" i="1"/>
  <c r="I78" i="1"/>
  <c r="I79" i="1"/>
  <c r="I82" i="1"/>
  <c r="I76" i="1"/>
  <c r="F75" i="1"/>
  <c r="W75" i="1" s="1"/>
  <c r="F67" i="1"/>
  <c r="W67" i="1" s="1"/>
  <c r="V81" i="1" l="1"/>
  <c r="R81" i="1"/>
  <c r="S81" i="1" s="1"/>
  <c r="L81" i="1"/>
  <c r="M81" i="1" s="1"/>
  <c r="T81" i="1" s="1"/>
  <c r="F78" i="1"/>
  <c r="W78" i="1" s="1"/>
  <c r="W77" i="1"/>
  <c r="L79" i="1"/>
  <c r="M79" i="1" s="1"/>
  <c r="V79" i="1"/>
  <c r="R79" i="1"/>
  <c r="S79" i="1" s="1"/>
  <c r="F118" i="1"/>
  <c r="W118" i="1" s="1"/>
  <c r="W110" i="1"/>
  <c r="R78" i="1"/>
  <c r="S78" i="1" s="1"/>
  <c r="L78" i="1"/>
  <c r="M78" i="1" s="1"/>
  <c r="V78" i="1"/>
  <c r="V89" i="1"/>
  <c r="L89" i="1"/>
  <c r="M89" i="1" s="1"/>
  <c r="R89" i="1"/>
  <c r="S89" i="1" s="1"/>
  <c r="V77" i="1"/>
  <c r="L77" i="1"/>
  <c r="M77" i="1" s="1"/>
  <c r="R77" i="1"/>
  <c r="S77" i="1" s="1"/>
  <c r="R80" i="1"/>
  <c r="S80" i="1" s="1"/>
  <c r="V80" i="1"/>
  <c r="L80" i="1"/>
  <c r="M80" i="1" s="1"/>
  <c r="R76" i="1"/>
  <c r="S76" i="1" s="1"/>
  <c r="V76" i="1"/>
  <c r="L76" i="1"/>
  <c r="M76" i="1" s="1"/>
  <c r="F82" i="1"/>
  <c r="W82" i="1" s="1"/>
  <c r="W80" i="1"/>
  <c r="F158" i="1"/>
  <c r="W158" i="1" s="1"/>
  <c r="W157" i="1"/>
  <c r="V82" i="1"/>
  <c r="R82" i="1"/>
  <c r="S82" i="1" s="1"/>
  <c r="L82" i="1"/>
  <c r="M82" i="1" s="1"/>
  <c r="T82" i="1" s="1"/>
  <c r="J89" i="1"/>
  <c r="J77" i="1"/>
  <c r="J76" i="1"/>
  <c r="J80" i="1"/>
  <c r="F79" i="1"/>
  <c r="J81" i="1"/>
  <c r="F60" i="1"/>
  <c r="W54" i="1"/>
  <c r="W53" i="1"/>
  <c r="W52" i="1"/>
  <c r="F51" i="1"/>
  <c r="W51" i="1" s="1"/>
  <c r="F19" i="1"/>
  <c r="W19" i="1" s="1"/>
  <c r="J78" i="1" l="1"/>
  <c r="J82" i="1"/>
  <c r="T78" i="1"/>
  <c r="J79" i="1"/>
  <c r="W79" i="1"/>
  <c r="T80" i="1"/>
  <c r="T79" i="1"/>
  <c r="T77" i="1"/>
  <c r="T89" i="1"/>
  <c r="F62" i="1"/>
  <c r="W62" i="1" s="1"/>
  <c r="W60" i="1"/>
  <c r="T76" i="1"/>
  <c r="F63" i="1"/>
  <c r="I51" i="1"/>
  <c r="I52" i="1"/>
  <c r="I53" i="1"/>
  <c r="I54" i="1"/>
  <c r="I149" i="1"/>
  <c r="I148" i="1"/>
  <c r="I147" i="1"/>
  <c r="I146" i="1"/>
  <c r="I145" i="1"/>
  <c r="I144" i="1"/>
  <c r="I157" i="1"/>
  <c r="I158" i="1"/>
  <c r="I160" i="1"/>
  <c r="I161" i="1"/>
  <c r="I165" i="1"/>
  <c r="I166" i="1"/>
  <c r="I167" i="1"/>
  <c r="I171" i="1"/>
  <c r="I172" i="1"/>
  <c r="I173" i="1"/>
  <c r="I177" i="1"/>
  <c r="J179" i="1"/>
  <c r="J180" i="1"/>
  <c r="J181" i="1"/>
  <c r="J218" i="1"/>
  <c r="I120" i="1"/>
  <c r="I119" i="1"/>
  <c r="I118" i="1"/>
  <c r="I117" i="1"/>
  <c r="I116" i="1"/>
  <c r="I114" i="1"/>
  <c r="I113" i="1"/>
  <c r="I112" i="1"/>
  <c r="I111" i="1"/>
  <c r="I110" i="1"/>
  <c r="I109" i="1"/>
  <c r="I107" i="1"/>
  <c r="I106" i="1"/>
  <c r="I130" i="1"/>
  <c r="I127" i="1"/>
  <c r="I103" i="1"/>
  <c r="F94" i="1"/>
  <c r="W94" i="1" s="1"/>
  <c r="F92" i="1"/>
  <c r="W92" i="1" s="1"/>
  <c r="I92" i="1"/>
  <c r="I93" i="1"/>
  <c r="I94" i="1"/>
  <c r="I95" i="1"/>
  <c r="I96" i="1"/>
  <c r="I97" i="1"/>
  <c r="I98" i="1"/>
  <c r="I99" i="1"/>
  <c r="I100" i="1"/>
  <c r="I101" i="1"/>
  <c r="I102" i="1"/>
  <c r="F88" i="1"/>
  <c r="W88" i="1" s="1"/>
  <c r="F85" i="1"/>
  <c r="I75" i="1"/>
  <c r="I69" i="1"/>
  <c r="I70" i="1"/>
  <c r="P18" i="1"/>
  <c r="P392" i="1" s="1"/>
  <c r="I19" i="1"/>
  <c r="I21" i="1"/>
  <c r="I50" i="1"/>
  <c r="I60" i="1"/>
  <c r="I62" i="1"/>
  <c r="I63" i="1"/>
  <c r="I64" i="1"/>
  <c r="I65" i="1"/>
  <c r="I66" i="1"/>
  <c r="I67" i="1"/>
  <c r="I71" i="1"/>
  <c r="I72" i="1"/>
  <c r="I73" i="1"/>
  <c r="I84" i="1"/>
  <c r="I85" i="1"/>
  <c r="I86" i="1"/>
  <c r="I87" i="1"/>
  <c r="I88" i="1"/>
  <c r="I90" i="1"/>
  <c r="I122" i="1"/>
  <c r="I123" i="1"/>
  <c r="I132" i="1"/>
  <c r="I133" i="1"/>
  <c r="I134" i="1"/>
  <c r="I135" i="1"/>
  <c r="I136" i="1"/>
  <c r="I137" i="1"/>
  <c r="I138" i="1"/>
  <c r="I18" i="1"/>
  <c r="J18" i="1" s="1"/>
  <c r="J100" i="1" l="1"/>
  <c r="V100" i="1"/>
  <c r="R100" i="1"/>
  <c r="S100" i="1" s="1"/>
  <c r="L100" i="1"/>
  <c r="M100" i="1" s="1"/>
  <c r="V92" i="1"/>
  <c r="R92" i="1"/>
  <c r="S92" i="1" s="1"/>
  <c r="L92" i="1"/>
  <c r="M92" i="1" s="1"/>
  <c r="V109" i="1"/>
  <c r="R109" i="1"/>
  <c r="S109" i="1" s="1"/>
  <c r="L109" i="1"/>
  <c r="M109" i="1" s="1"/>
  <c r="R118" i="1"/>
  <c r="S118" i="1" s="1"/>
  <c r="V118" i="1"/>
  <c r="L118" i="1"/>
  <c r="M118" i="1" s="1"/>
  <c r="J173" i="1"/>
  <c r="R173" i="1"/>
  <c r="S173" i="1" s="1"/>
  <c r="L173" i="1"/>
  <c r="M173" i="1" s="1"/>
  <c r="T173" i="1" s="1"/>
  <c r="V173" i="1"/>
  <c r="J158" i="1"/>
  <c r="R158" i="1"/>
  <c r="S158" i="1" s="1"/>
  <c r="V158" i="1"/>
  <c r="L158" i="1"/>
  <c r="M158" i="1" s="1"/>
  <c r="V54" i="1"/>
  <c r="R54" i="1"/>
  <c r="S54" i="1" s="1"/>
  <c r="L54" i="1"/>
  <c r="M54" i="1" s="1"/>
  <c r="T54" i="1" s="1"/>
  <c r="R133" i="1"/>
  <c r="S133" i="1" s="1"/>
  <c r="V133" i="1"/>
  <c r="L133" i="1"/>
  <c r="M133" i="1" s="1"/>
  <c r="T133" i="1" s="1"/>
  <c r="R85" i="1"/>
  <c r="S85" i="1" s="1"/>
  <c r="V85" i="1"/>
  <c r="L85" i="1"/>
  <c r="M85" i="1" s="1"/>
  <c r="V64" i="1"/>
  <c r="L64" i="1"/>
  <c r="M64" i="1" s="1"/>
  <c r="T64" i="1" s="1"/>
  <c r="R64" i="1"/>
  <c r="S64" i="1" s="1"/>
  <c r="J70" i="1"/>
  <c r="V70" i="1"/>
  <c r="R70" i="1"/>
  <c r="S70" i="1" s="1"/>
  <c r="L70" i="1"/>
  <c r="M70" i="1" s="1"/>
  <c r="J99" i="1"/>
  <c r="V99" i="1"/>
  <c r="R99" i="1"/>
  <c r="S99" i="1" s="1"/>
  <c r="L99" i="1"/>
  <c r="M99" i="1" s="1"/>
  <c r="V110" i="1"/>
  <c r="L110" i="1"/>
  <c r="M110" i="1" s="1"/>
  <c r="R110" i="1"/>
  <c r="S110" i="1" s="1"/>
  <c r="V119" i="1"/>
  <c r="L119" i="1"/>
  <c r="M119" i="1" s="1"/>
  <c r="R119" i="1"/>
  <c r="S119" i="1" s="1"/>
  <c r="J172" i="1"/>
  <c r="R172" i="1"/>
  <c r="S172" i="1" s="1"/>
  <c r="L172" i="1"/>
  <c r="M172" i="1" s="1"/>
  <c r="V172" i="1"/>
  <c r="J157" i="1"/>
  <c r="L157" i="1"/>
  <c r="M157" i="1" s="1"/>
  <c r="V157" i="1"/>
  <c r="R157" i="1"/>
  <c r="S157" i="1" s="1"/>
  <c r="J53" i="1"/>
  <c r="R53" i="1"/>
  <c r="S53" i="1" s="1"/>
  <c r="V53" i="1"/>
  <c r="L53" i="1"/>
  <c r="M53" i="1" s="1"/>
  <c r="T53" i="1" s="1"/>
  <c r="J136" i="1"/>
  <c r="V136" i="1"/>
  <c r="L136" i="1"/>
  <c r="M136" i="1" s="1"/>
  <c r="R136" i="1"/>
  <c r="S136" i="1" s="1"/>
  <c r="R67" i="1"/>
  <c r="S67" i="1" s="1"/>
  <c r="L67" i="1"/>
  <c r="M67" i="1" s="1"/>
  <c r="V67" i="1"/>
  <c r="J102" i="1"/>
  <c r="R102" i="1"/>
  <c r="S102" i="1" s="1"/>
  <c r="V102" i="1"/>
  <c r="L102" i="1"/>
  <c r="M102" i="1" s="1"/>
  <c r="R94" i="1"/>
  <c r="S94" i="1" s="1"/>
  <c r="V94" i="1"/>
  <c r="L94" i="1"/>
  <c r="M94" i="1" s="1"/>
  <c r="J106" i="1"/>
  <c r="R106" i="1"/>
  <c r="S106" i="1" s="1"/>
  <c r="V106" i="1"/>
  <c r="L106" i="1"/>
  <c r="M106" i="1" s="1"/>
  <c r="J161" i="1"/>
  <c r="V161" i="1"/>
  <c r="L161" i="1"/>
  <c r="M161" i="1" s="1"/>
  <c r="T161" i="1" s="1"/>
  <c r="R161" i="1"/>
  <c r="S161" i="1" s="1"/>
  <c r="J148" i="1"/>
  <c r="V148" i="1"/>
  <c r="R148" i="1"/>
  <c r="S148" i="1" s="1"/>
  <c r="L148" i="1"/>
  <c r="M148" i="1" s="1"/>
  <c r="J135" i="1"/>
  <c r="R135" i="1"/>
  <c r="S135" i="1" s="1"/>
  <c r="V135" i="1"/>
  <c r="L135" i="1"/>
  <c r="M135" i="1" s="1"/>
  <c r="R19" i="1"/>
  <c r="S19" i="1" s="1"/>
  <c r="V19" i="1"/>
  <c r="L19" i="1"/>
  <c r="M19" i="1" s="1"/>
  <c r="J107" i="1"/>
  <c r="J105" i="1" s="1"/>
  <c r="L107" i="1"/>
  <c r="M107" i="1" s="1"/>
  <c r="R107" i="1"/>
  <c r="S107" i="1" s="1"/>
  <c r="V107" i="1"/>
  <c r="V86" i="1"/>
  <c r="L86" i="1"/>
  <c r="M86" i="1" s="1"/>
  <c r="R86" i="1"/>
  <c r="S86" i="1" s="1"/>
  <c r="R65" i="1"/>
  <c r="S65" i="1" s="1"/>
  <c r="V65" i="1"/>
  <c r="L65" i="1"/>
  <c r="M65" i="1" s="1"/>
  <c r="J132" i="1"/>
  <c r="R132" i="1"/>
  <c r="S132" i="1" s="1"/>
  <c r="V132" i="1"/>
  <c r="L132" i="1"/>
  <c r="M132" i="1" s="1"/>
  <c r="V63" i="1"/>
  <c r="R63" i="1"/>
  <c r="S63" i="1" s="1"/>
  <c r="L63" i="1"/>
  <c r="M63" i="1" s="1"/>
  <c r="R69" i="1"/>
  <c r="S69" i="1" s="1"/>
  <c r="V69" i="1"/>
  <c r="L69" i="1"/>
  <c r="M69" i="1" s="1"/>
  <c r="V98" i="1"/>
  <c r="R98" i="1"/>
  <c r="S98" i="1" s="1"/>
  <c r="L98" i="1"/>
  <c r="M98" i="1" s="1"/>
  <c r="T98" i="1" s="1"/>
  <c r="V120" i="1"/>
  <c r="R120" i="1"/>
  <c r="S120" i="1" s="1"/>
  <c r="L120" i="1"/>
  <c r="M120" i="1" s="1"/>
  <c r="T120" i="1" s="1"/>
  <c r="R52" i="1"/>
  <c r="S52" i="1" s="1"/>
  <c r="V52" i="1"/>
  <c r="L52" i="1"/>
  <c r="M52" i="1" s="1"/>
  <c r="J73" i="1"/>
  <c r="V73" i="1"/>
  <c r="R73" i="1"/>
  <c r="S73" i="1" s="1"/>
  <c r="L73" i="1"/>
  <c r="M73" i="1" s="1"/>
  <c r="R75" i="1"/>
  <c r="S75" i="1" s="1"/>
  <c r="L75" i="1"/>
  <c r="M75" i="1" s="1"/>
  <c r="V75" i="1"/>
  <c r="J103" i="1"/>
  <c r="R103" i="1"/>
  <c r="S103" i="1" s="1"/>
  <c r="V103" i="1"/>
  <c r="L103" i="1"/>
  <c r="M103" i="1" s="1"/>
  <c r="R145" i="1"/>
  <c r="S145" i="1" s="1"/>
  <c r="L145" i="1"/>
  <c r="M145" i="1" s="1"/>
  <c r="T145" i="1" s="1"/>
  <c r="V145" i="1"/>
  <c r="V138" i="1"/>
  <c r="R138" i="1"/>
  <c r="S138" i="1" s="1"/>
  <c r="L138" i="1"/>
  <c r="M138" i="1" s="1"/>
  <c r="R122" i="1"/>
  <c r="S122" i="1" s="1"/>
  <c r="V122" i="1"/>
  <c r="L122" i="1"/>
  <c r="M122" i="1" s="1"/>
  <c r="J72" i="1"/>
  <c r="V72" i="1"/>
  <c r="R72" i="1"/>
  <c r="S72" i="1" s="1"/>
  <c r="L72" i="1"/>
  <c r="M72" i="1" s="1"/>
  <c r="V60" i="1"/>
  <c r="L60" i="1"/>
  <c r="M60" i="1" s="1"/>
  <c r="R60" i="1"/>
  <c r="S60" i="1" s="1"/>
  <c r="F86" i="1"/>
  <c r="J86" i="1" s="1"/>
  <c r="W85" i="1"/>
  <c r="J96" i="1"/>
  <c r="R96" i="1"/>
  <c r="S96" i="1" s="1"/>
  <c r="V96" i="1"/>
  <c r="L96" i="1"/>
  <c r="M96" i="1" s="1"/>
  <c r="J127" i="1"/>
  <c r="L127" i="1"/>
  <c r="M127" i="1" s="1"/>
  <c r="R127" i="1"/>
  <c r="S127" i="1" s="1"/>
  <c r="V127" i="1"/>
  <c r="R113" i="1"/>
  <c r="S113" i="1" s="1"/>
  <c r="V113" i="1"/>
  <c r="L113" i="1"/>
  <c r="M113" i="1" s="1"/>
  <c r="J166" i="1"/>
  <c r="L166" i="1"/>
  <c r="M166" i="1" s="1"/>
  <c r="R166" i="1"/>
  <c r="S166" i="1" s="1"/>
  <c r="V166" i="1"/>
  <c r="R146" i="1"/>
  <c r="S146" i="1" s="1"/>
  <c r="L146" i="1"/>
  <c r="M146" i="1" s="1"/>
  <c r="V146" i="1"/>
  <c r="F71" i="1"/>
  <c r="W71" i="1" s="1"/>
  <c r="W63" i="1"/>
  <c r="R88" i="1"/>
  <c r="S88" i="1" s="1"/>
  <c r="L88" i="1"/>
  <c r="M88" i="1" s="1"/>
  <c r="V88" i="1"/>
  <c r="L21" i="1"/>
  <c r="M21" i="1" s="1"/>
  <c r="R21" i="1"/>
  <c r="S21" i="1" s="1"/>
  <c r="V21" i="1"/>
  <c r="R116" i="1"/>
  <c r="S116" i="1" s="1"/>
  <c r="V116" i="1"/>
  <c r="L116" i="1"/>
  <c r="M116" i="1" s="1"/>
  <c r="T116" i="1" s="1"/>
  <c r="R87" i="1"/>
  <c r="S87" i="1" s="1"/>
  <c r="V87" i="1"/>
  <c r="L87" i="1"/>
  <c r="M87" i="1" s="1"/>
  <c r="R66" i="1"/>
  <c r="S66" i="1" s="1"/>
  <c r="V66" i="1"/>
  <c r="L66" i="1"/>
  <c r="M66" i="1" s="1"/>
  <c r="J101" i="1"/>
  <c r="R101" i="1"/>
  <c r="S101" i="1" s="1"/>
  <c r="V101" i="1"/>
  <c r="L101" i="1"/>
  <c r="M101" i="1" s="1"/>
  <c r="R93" i="1"/>
  <c r="S93" i="1" s="1"/>
  <c r="V93" i="1"/>
  <c r="L93" i="1"/>
  <c r="M93" i="1" s="1"/>
  <c r="V117" i="1"/>
  <c r="L117" i="1"/>
  <c r="M117" i="1" s="1"/>
  <c r="R117" i="1"/>
  <c r="S117" i="1" s="1"/>
  <c r="V177" i="1"/>
  <c r="R177" i="1"/>
  <c r="S177" i="1" s="1"/>
  <c r="L177" i="1"/>
  <c r="M177" i="1" s="1"/>
  <c r="T177" i="1" s="1"/>
  <c r="J160" i="1"/>
  <c r="V160" i="1"/>
  <c r="R160" i="1"/>
  <c r="S160" i="1" s="1"/>
  <c r="L160" i="1"/>
  <c r="M160" i="1" s="1"/>
  <c r="V149" i="1"/>
  <c r="R149" i="1"/>
  <c r="S149" i="1" s="1"/>
  <c r="L149" i="1"/>
  <c r="M149" i="1" s="1"/>
  <c r="J134" i="1"/>
  <c r="V134" i="1"/>
  <c r="R134" i="1"/>
  <c r="S134" i="1" s="1"/>
  <c r="L134" i="1"/>
  <c r="M134" i="1" s="1"/>
  <c r="R84" i="1"/>
  <c r="S84" i="1" s="1"/>
  <c r="V84" i="1"/>
  <c r="L84" i="1"/>
  <c r="M84" i="1" s="1"/>
  <c r="J111" i="1"/>
  <c r="V111" i="1"/>
  <c r="R111" i="1"/>
  <c r="S111" i="1" s="1"/>
  <c r="L111" i="1"/>
  <c r="M111" i="1" s="1"/>
  <c r="T111" i="1" s="1"/>
  <c r="J171" i="1"/>
  <c r="R171" i="1"/>
  <c r="S171" i="1" s="1"/>
  <c r="V171" i="1"/>
  <c r="L171" i="1"/>
  <c r="M171" i="1" s="1"/>
  <c r="J144" i="1"/>
  <c r="R144" i="1"/>
  <c r="S144" i="1" s="1"/>
  <c r="V144" i="1"/>
  <c r="L144" i="1"/>
  <c r="M144" i="1" s="1"/>
  <c r="J123" i="1"/>
  <c r="R123" i="1"/>
  <c r="S123" i="1" s="1"/>
  <c r="V123" i="1"/>
  <c r="L123" i="1"/>
  <c r="M123" i="1" s="1"/>
  <c r="V62" i="1"/>
  <c r="L62" i="1"/>
  <c r="M62" i="1" s="1"/>
  <c r="R62" i="1"/>
  <c r="S62" i="1" s="1"/>
  <c r="R97" i="1"/>
  <c r="S97" i="1" s="1"/>
  <c r="L97" i="1"/>
  <c r="M97" i="1" s="1"/>
  <c r="V97" i="1"/>
  <c r="R112" i="1"/>
  <c r="S112" i="1" s="1"/>
  <c r="V112" i="1"/>
  <c r="L112" i="1"/>
  <c r="M112" i="1" s="1"/>
  <c r="J167" i="1"/>
  <c r="V167" i="1"/>
  <c r="R167" i="1"/>
  <c r="S167" i="1" s="1"/>
  <c r="L167" i="1"/>
  <c r="M167" i="1" s="1"/>
  <c r="V51" i="1"/>
  <c r="R51" i="1"/>
  <c r="S51" i="1" s="1"/>
  <c r="L51" i="1"/>
  <c r="M51" i="1" s="1"/>
  <c r="J137" i="1"/>
  <c r="V137" i="1"/>
  <c r="L137" i="1"/>
  <c r="M137" i="1" s="1"/>
  <c r="R137" i="1"/>
  <c r="S137" i="1" s="1"/>
  <c r="J90" i="1"/>
  <c r="V90" i="1"/>
  <c r="L90" i="1"/>
  <c r="M90" i="1" s="1"/>
  <c r="R90" i="1"/>
  <c r="S90" i="1" s="1"/>
  <c r="V71" i="1"/>
  <c r="R71" i="1"/>
  <c r="S71" i="1" s="1"/>
  <c r="L71" i="1"/>
  <c r="M71" i="1" s="1"/>
  <c r="V50" i="1"/>
  <c r="R50" i="1"/>
  <c r="S50" i="1" s="1"/>
  <c r="L50" i="1"/>
  <c r="M50" i="1" s="1"/>
  <c r="R95" i="1"/>
  <c r="S95" i="1" s="1"/>
  <c r="V95" i="1"/>
  <c r="L95" i="1"/>
  <c r="M95" i="1" s="1"/>
  <c r="J130" i="1"/>
  <c r="J126" i="1" s="1"/>
  <c r="V130" i="1"/>
  <c r="R130" i="1"/>
  <c r="S130" i="1" s="1"/>
  <c r="L130" i="1"/>
  <c r="M130" i="1" s="1"/>
  <c r="R114" i="1"/>
  <c r="S114" i="1" s="1"/>
  <c r="V114" i="1"/>
  <c r="L114" i="1"/>
  <c r="M114" i="1" s="1"/>
  <c r="J165" i="1"/>
  <c r="V165" i="1"/>
  <c r="L165" i="1"/>
  <c r="M165" i="1" s="1"/>
  <c r="R165" i="1"/>
  <c r="S165" i="1" s="1"/>
  <c r="V147" i="1"/>
  <c r="R147" i="1"/>
  <c r="S147" i="1" s="1"/>
  <c r="L147" i="1"/>
  <c r="M147" i="1" s="1"/>
  <c r="T147" i="1" s="1"/>
  <c r="J156" i="1"/>
  <c r="J63" i="1"/>
  <c r="J182" i="1"/>
  <c r="J75" i="1"/>
  <c r="J74" i="1" s="1"/>
  <c r="J147" i="1"/>
  <c r="J178" i="1"/>
  <c r="J177" i="1"/>
  <c r="J145" i="1"/>
  <c r="J149" i="1"/>
  <c r="J146" i="1"/>
  <c r="J217" i="1"/>
  <c r="J69" i="1"/>
  <c r="J85" i="1"/>
  <c r="J122" i="1"/>
  <c r="J121" i="1" s="1"/>
  <c r="J109" i="1"/>
  <c r="J113" i="1"/>
  <c r="J92" i="1"/>
  <c r="J117" i="1"/>
  <c r="J67" i="1"/>
  <c r="J118" i="1"/>
  <c r="J119" i="1"/>
  <c r="J116" i="1"/>
  <c r="J120" i="1"/>
  <c r="J110" i="1"/>
  <c r="J114" i="1"/>
  <c r="J112" i="1"/>
  <c r="J98" i="1"/>
  <c r="J54" i="1"/>
  <c r="J95" i="1"/>
  <c r="J138" i="1"/>
  <c r="J93" i="1"/>
  <c r="J21" i="1"/>
  <c r="J20" i="1" s="1"/>
  <c r="J394" i="1" s="1"/>
  <c r="AI17" i="4" s="1"/>
  <c r="J19" i="1"/>
  <c r="J17" i="1" s="1"/>
  <c r="J393" i="1" s="1"/>
  <c r="AI16" i="4" s="1"/>
  <c r="J64" i="1"/>
  <c r="J133" i="1"/>
  <c r="J97" i="1"/>
  <c r="J84" i="1"/>
  <c r="J71" i="1"/>
  <c r="J65" i="1"/>
  <c r="J62" i="1"/>
  <c r="J60" i="1"/>
  <c r="J59" i="1" s="1"/>
  <c r="J50" i="1"/>
  <c r="J52" i="1"/>
  <c r="J88" i="1"/>
  <c r="J51" i="1"/>
  <c r="J94" i="1"/>
  <c r="J66" i="1"/>
  <c r="V18" i="1"/>
  <c r="R18" i="1"/>
  <c r="S18" i="1" s="1"/>
  <c r="L18" i="1"/>
  <c r="M18" i="1" s="1"/>
  <c r="AH16" i="4" l="1"/>
  <c r="N16" i="4"/>
  <c r="P16" i="4"/>
  <c r="F16" i="4"/>
  <c r="AD16" i="4"/>
  <c r="Z16" i="4"/>
  <c r="V16" i="4"/>
  <c r="H16" i="4"/>
  <c r="AF16" i="4"/>
  <c r="J16" i="4"/>
  <c r="L16" i="4"/>
  <c r="T16" i="4"/>
  <c r="R16" i="4"/>
  <c r="AB16" i="4"/>
  <c r="X16" i="4"/>
  <c r="D16" i="4"/>
  <c r="P17" i="4"/>
  <c r="X17" i="4"/>
  <c r="D17" i="4"/>
  <c r="F17" i="4"/>
  <c r="AD17" i="4"/>
  <c r="AB17" i="4"/>
  <c r="N17" i="4"/>
  <c r="R17" i="4"/>
  <c r="T17" i="4"/>
  <c r="AH17" i="4"/>
  <c r="J17" i="4"/>
  <c r="H17" i="4"/>
  <c r="V17" i="4"/>
  <c r="Z17" i="4"/>
  <c r="AF17" i="4"/>
  <c r="L17" i="4"/>
  <c r="T109" i="1"/>
  <c r="J49" i="1"/>
  <c r="T144" i="1"/>
  <c r="T93" i="1"/>
  <c r="T69" i="1"/>
  <c r="T71" i="1"/>
  <c r="T146" i="1"/>
  <c r="T75" i="1"/>
  <c r="T157" i="1"/>
  <c r="T92" i="1"/>
  <c r="T114" i="1"/>
  <c r="T51" i="1"/>
  <c r="T123" i="1"/>
  <c r="T171" i="1"/>
  <c r="T84" i="1"/>
  <c r="T88" i="1"/>
  <c r="T103" i="1"/>
  <c r="T19" i="1"/>
  <c r="T100" i="1"/>
  <c r="S392" i="1"/>
  <c r="T127" i="1"/>
  <c r="U392" i="1"/>
  <c r="T137" i="1"/>
  <c r="T62" i="1"/>
  <c r="T87" i="1"/>
  <c r="T21" i="1"/>
  <c r="T65" i="1"/>
  <c r="T107" i="1"/>
  <c r="T102" i="1"/>
  <c r="T136" i="1"/>
  <c r="T119" i="1"/>
  <c r="T85" i="1"/>
  <c r="T95" i="1"/>
  <c r="T112" i="1"/>
  <c r="T149" i="1"/>
  <c r="T101" i="1"/>
  <c r="F87" i="1"/>
  <c r="W86" i="1"/>
  <c r="T122" i="1"/>
  <c r="T73" i="1"/>
  <c r="T63" i="1"/>
  <c r="T148" i="1"/>
  <c r="T106" i="1"/>
  <c r="T70" i="1"/>
  <c r="T158" i="1"/>
  <c r="T118" i="1"/>
  <c r="T90" i="1"/>
  <c r="T166" i="1"/>
  <c r="T110" i="1"/>
  <c r="T50" i="1"/>
  <c r="T160" i="1"/>
  <c r="T117" i="1"/>
  <c r="T96" i="1"/>
  <c r="T138" i="1"/>
  <c r="T132" i="1"/>
  <c r="T86" i="1"/>
  <c r="T172" i="1"/>
  <c r="T165" i="1"/>
  <c r="T60" i="1"/>
  <c r="M392" i="1"/>
  <c r="T130" i="1"/>
  <c r="T167" i="1"/>
  <c r="T97" i="1"/>
  <c r="T134" i="1"/>
  <c r="T66" i="1"/>
  <c r="T113" i="1"/>
  <c r="T72" i="1"/>
  <c r="T52" i="1"/>
  <c r="T135" i="1"/>
  <c r="T94" i="1"/>
  <c r="T67" i="1"/>
  <c r="T99" i="1"/>
  <c r="J68" i="1"/>
  <c r="J61" i="1"/>
  <c r="J159" i="1"/>
  <c r="J399" i="1" s="1"/>
  <c r="AI22" i="4" s="1"/>
  <c r="J131" i="1"/>
  <c r="J143" i="1"/>
  <c r="J139" i="1" s="1"/>
  <c r="J108" i="1"/>
  <c r="J91" i="1"/>
  <c r="J115" i="1"/>
  <c r="J202" i="1"/>
  <c r="T18" i="1"/>
  <c r="P22" i="4" l="1"/>
  <c r="T22" i="4"/>
  <c r="Z22" i="4"/>
  <c r="V22" i="4"/>
  <c r="F22" i="4"/>
  <c r="AB22" i="4"/>
  <c r="N22" i="4"/>
  <c r="AF22" i="4"/>
  <c r="D22" i="4"/>
  <c r="H22" i="4"/>
  <c r="AD22" i="4"/>
  <c r="J22" i="4"/>
  <c r="AH22" i="4"/>
  <c r="X22" i="4"/>
  <c r="R22" i="4"/>
  <c r="L22" i="4"/>
  <c r="T392" i="1"/>
  <c r="W87" i="1"/>
  <c r="J87" i="1"/>
  <c r="J83" i="1" s="1"/>
  <c r="J58" i="1" s="1"/>
  <c r="J395" i="1"/>
  <c r="AI18" i="4" s="1"/>
  <c r="J398" i="1"/>
  <c r="AI21" i="4" s="1"/>
  <c r="J401" i="1"/>
  <c r="AI24" i="4" s="1"/>
  <c r="J104" i="1"/>
  <c r="AH24" i="4" l="1"/>
  <c r="T24" i="4"/>
  <c r="P24" i="4"/>
  <c r="L24" i="4"/>
  <c r="Z24" i="4"/>
  <c r="AD24" i="4"/>
  <c r="D24" i="4"/>
  <c r="H24" i="4"/>
  <c r="R24" i="4"/>
  <c r="N24" i="4"/>
  <c r="J24" i="4"/>
  <c r="V24" i="4"/>
  <c r="AF24" i="4"/>
  <c r="X24" i="4"/>
  <c r="F24" i="4"/>
  <c r="AB24" i="4"/>
  <c r="L21" i="4"/>
  <c r="T21" i="4"/>
  <c r="X21" i="4"/>
  <c r="J21" i="4"/>
  <c r="P21" i="4"/>
  <c r="D21" i="4"/>
  <c r="V21" i="4"/>
  <c r="Z21" i="4"/>
  <c r="AH21" i="4"/>
  <c r="N21" i="4"/>
  <c r="AD21" i="4"/>
  <c r="F21" i="4"/>
  <c r="H21" i="4"/>
  <c r="R21" i="4"/>
  <c r="AF21" i="4"/>
  <c r="AB21" i="4"/>
  <c r="J18" i="4"/>
  <c r="AB18" i="4"/>
  <c r="Z18" i="4"/>
  <c r="N18" i="4"/>
  <c r="V18" i="4"/>
  <c r="P18" i="4"/>
  <c r="F18" i="4"/>
  <c r="AH18" i="4"/>
  <c r="R18" i="4"/>
  <c r="X18" i="4"/>
  <c r="T18" i="4"/>
  <c r="L18" i="4"/>
  <c r="AF18" i="4"/>
  <c r="AD18" i="4"/>
  <c r="D18" i="4"/>
  <c r="H18" i="4"/>
  <c r="J396" i="1"/>
  <c r="AI19" i="4" s="1"/>
  <c r="J397" i="1"/>
  <c r="AI20" i="4" s="1"/>
  <c r="L20" i="4" l="1"/>
  <c r="T20" i="4"/>
  <c r="AH20" i="4"/>
  <c r="AH32" i="4" s="1"/>
  <c r="V20" i="4"/>
  <c r="V32" i="4" s="1"/>
  <c r="U32" i="4" s="1"/>
  <c r="R20" i="4"/>
  <c r="R32" i="4" s="1"/>
  <c r="Q32" i="4" s="1"/>
  <c r="N20" i="4"/>
  <c r="X20" i="4"/>
  <c r="Z20" i="4"/>
  <c r="Z32" i="4" s="1"/>
  <c r="Y32" i="4" s="1"/>
  <c r="H20" i="4"/>
  <c r="AD20" i="4"/>
  <c r="AF20" i="4"/>
  <c r="J20" i="4"/>
  <c r="J32" i="4" s="1"/>
  <c r="I32" i="4" s="1"/>
  <c r="D20" i="4"/>
  <c r="AB20" i="4"/>
  <c r="P20" i="4"/>
  <c r="P32" i="4" s="1"/>
  <c r="O32" i="4" s="1"/>
  <c r="F20" i="4"/>
  <c r="AH19" i="4"/>
  <c r="V19" i="4"/>
  <c r="Z19" i="4"/>
  <c r="AB19" i="4"/>
  <c r="P19" i="4"/>
  <c r="AD19" i="4"/>
  <c r="AD32" i="4" s="1"/>
  <c r="AC32" i="4" s="1"/>
  <c r="L19" i="4"/>
  <c r="L32" i="4" s="1"/>
  <c r="K32" i="4" s="1"/>
  <c r="N19" i="4"/>
  <c r="T19" i="4"/>
  <c r="T32" i="4" s="1"/>
  <c r="R19" i="4"/>
  <c r="J19" i="4"/>
  <c r="H19" i="4"/>
  <c r="H32" i="4" s="1"/>
  <c r="G32" i="4" s="1"/>
  <c r="AF19" i="4"/>
  <c r="AF32" i="4" s="1"/>
  <c r="AE32" i="4" s="1"/>
  <c r="F19" i="4"/>
  <c r="X19" i="4"/>
  <c r="D19" i="4"/>
  <c r="AB32" i="4" l="1"/>
  <c r="AA32" i="4" s="1"/>
  <c r="AG32" i="4"/>
  <c r="X32" i="4"/>
  <c r="W32" i="4" s="1"/>
  <c r="N32" i="4"/>
  <c r="M32" i="4" s="1"/>
  <c r="F32" i="4"/>
  <c r="E32" i="4" s="1"/>
  <c r="D32" i="4"/>
  <c r="C32" i="4" s="1"/>
  <c r="C34" i="4" s="1"/>
  <c r="S32" i="4"/>
  <c r="E34" i="4" l="1"/>
  <c r="G34" i="4" s="1"/>
  <c r="I34" i="4" s="1"/>
  <c r="K34" i="4" s="1"/>
  <c r="M34" i="4" s="1"/>
  <c r="O34" i="4" s="1"/>
  <c r="Q34" i="4" s="1"/>
  <c r="S34" i="4" s="1"/>
  <c r="U34" i="4" s="1"/>
  <c r="W34" i="4" s="1"/>
  <c r="Y34" i="4" s="1"/>
  <c r="AA34" i="4" s="1"/>
  <c r="AC34" i="4" s="1"/>
  <c r="AE34" i="4" s="1"/>
  <c r="AG34" i="4" s="1"/>
  <c r="D33" i="4"/>
  <c r="F33" i="4" s="1"/>
  <c r="H33" i="4" s="1"/>
  <c r="J33" i="4" s="1"/>
  <c r="L33" i="4" s="1"/>
  <c r="N33" i="4" s="1"/>
  <c r="P33" i="4" s="1"/>
  <c r="R33" i="4" s="1"/>
  <c r="T33" i="4" s="1"/>
  <c r="V33" i="4" s="1"/>
  <c r="X33" i="4" s="1"/>
  <c r="Z33" i="4" s="1"/>
  <c r="AB33" i="4" s="1"/>
  <c r="AD33" i="4" s="1"/>
  <c r="AF33" i="4" s="1"/>
  <c r="AH33" i="4" s="1"/>
  <c r="AI33" i="4" s="1"/>
</calcChain>
</file>

<file path=xl/sharedStrings.xml><?xml version="1.0" encoding="utf-8"?>
<sst xmlns="http://schemas.openxmlformats.org/spreadsheetml/2006/main" count="3709" uniqueCount="866">
  <si>
    <t>ADITAMENTO DOS QUANTITATIVOS DE SERVIÇOS PREVISTOS NO CONTRATO (II)</t>
  </si>
  <si>
    <t>ADITAMENTO DOS QUANTITATIVOS NÃO PREVISTOS (III)</t>
  </si>
  <si>
    <t>SUPRESSÃO DOS SERVIÇOS PREVISTOS (IV)</t>
  </si>
  <si>
    <t>VALOR TOTAL ADITIVO</t>
  </si>
  <si>
    <t>MEDIÇÃO 01</t>
  </si>
  <si>
    <t xml:space="preserve">Item </t>
  </si>
  <si>
    <t>Código</t>
  </si>
  <si>
    <t>Fonte</t>
  </si>
  <si>
    <t>Descrição</t>
  </si>
  <si>
    <t>Unidade</t>
  </si>
  <si>
    <t xml:space="preserve">Quantidade </t>
  </si>
  <si>
    <t>Valor Unit.</t>
  </si>
  <si>
    <t>Valor Total</t>
  </si>
  <si>
    <t>QUANT. MED.</t>
  </si>
  <si>
    <t xml:space="preserve">VALOR </t>
  </si>
  <si>
    <t>VALOR TOTAL</t>
  </si>
  <si>
    <t>SALDO</t>
  </si>
  <si>
    <t>1.0</t>
  </si>
  <si>
    <t>1.1</t>
  </si>
  <si>
    <t>xxx</t>
  </si>
  <si>
    <t>x</t>
  </si>
  <si>
    <t xml:space="preserve">QUANT. </t>
  </si>
  <si>
    <t>QUANT.</t>
  </si>
  <si>
    <t xml:space="preserve">Objeto: </t>
  </si>
  <si>
    <t>Local:</t>
  </si>
  <si>
    <t>End:</t>
  </si>
  <si>
    <t>Praça Abílio Manoel nº 135 - Centro - CEP: 14700-349</t>
  </si>
  <si>
    <t>EMEB Coronel Conrado Caldeira</t>
  </si>
  <si>
    <t>Reforma, Ampliação e Conservações</t>
  </si>
  <si>
    <t>Valor Material</t>
  </si>
  <si>
    <t>Valor Mao Obra</t>
  </si>
  <si>
    <t>1.2</t>
  </si>
  <si>
    <t>015</t>
  </si>
  <si>
    <t>INICIO, APOIO E ADMINISTRAÇÃO DA OBRA</t>
  </si>
  <si>
    <t>02.02.130</t>
  </si>
  <si>
    <t>CPOS 172</t>
  </si>
  <si>
    <t>Locação de container tipo escritório com 1 vaso sanitário, 1 lavatório e 1 ponto para chuveiro - área mínima de 13,80 m²</t>
  </si>
  <si>
    <t>unxmês</t>
  </si>
  <si>
    <t>02.08.040</t>
  </si>
  <si>
    <t>Placa em lona com impressão digital e requadro em metalon</t>
  </si>
  <si>
    <t>m²</t>
  </si>
  <si>
    <t>2.0</t>
  </si>
  <si>
    <t>RETIRADAS E DEMOLIÇOES</t>
  </si>
  <si>
    <t>2.1</t>
  </si>
  <si>
    <t>2.2</t>
  </si>
  <si>
    <t>3.0</t>
  </si>
  <si>
    <t>3.1</t>
  </si>
  <si>
    <t>3.2</t>
  </si>
  <si>
    <t>3.3</t>
  </si>
  <si>
    <t>3.4</t>
  </si>
  <si>
    <t>3.5</t>
  </si>
  <si>
    <t>3.6</t>
  </si>
  <si>
    <t>3.7</t>
  </si>
  <si>
    <t>4.0</t>
  </si>
  <si>
    <t>4.1</t>
  </si>
  <si>
    <t xml:space="preserve">SERVIÇOS - "COMUM" </t>
  </si>
  <si>
    <t>04.11.020</t>
  </si>
  <si>
    <t>Retirada de aparelho sanitário incluindo acessórios (TODOS SANITARIOS)</t>
  </si>
  <si>
    <t>unidade</t>
  </si>
  <si>
    <t>03.04.020</t>
  </si>
  <si>
    <t>m</t>
  </si>
  <si>
    <t>4.2</t>
  </si>
  <si>
    <t>REGULARIZAÇÃO, PISOS E REVESTIMENTOS</t>
  </si>
  <si>
    <t>4.2.1</t>
  </si>
  <si>
    <t>4.2.2</t>
  </si>
  <si>
    <t>4.2.3</t>
  </si>
  <si>
    <t>4.2.4</t>
  </si>
  <si>
    <t>4.2.5</t>
  </si>
  <si>
    <t>4.2.6</t>
  </si>
  <si>
    <t xml:space="preserve">  17.01.040</t>
  </si>
  <si>
    <t>Lastro de concreto impermeabilizado</t>
  </si>
  <si>
    <t>m³</t>
  </si>
  <si>
    <t xml:space="preserve"> 17.01.060</t>
  </si>
  <si>
    <t>18.08.090</t>
  </si>
  <si>
    <t>Revestimento em porcelanato esmaltado acetinado para áreas internas e ambientes com acesso ao exterior, grupo de absorção BIa, resistência química B, assentado com argamassa colante industrializada, rejuntado (PISO ESTAMPA MADEIRA)</t>
  </si>
  <si>
    <t>18.08.100</t>
  </si>
  <si>
    <t>Rodapé em porcelanato esmaltado acetinado para áreas internas e ambientes com acesso ao exterior, grupo de absorção BIa, resistência química B, assentado com argamassa colante industrializada, rejuntado (PISO ESTAMPA MADEIRA)</t>
  </si>
  <si>
    <t>18.06.102</t>
  </si>
  <si>
    <t>Placa cerâmica esmaltada PEI-5 para área interna, grupo de absorção BIIb resistência química B, assentado com argamassa colante industrializada</t>
  </si>
  <si>
    <t>19.01.440</t>
  </si>
  <si>
    <t>Soleira / peitoril em granito jateado de 20 a 30cm, com espessura de 2 cm, assente com massa</t>
  </si>
  <si>
    <t>4.3</t>
  </si>
  <si>
    <t>PINTURA</t>
  </si>
  <si>
    <t>4.3.1</t>
  </si>
  <si>
    <t>4.3.2</t>
  </si>
  <si>
    <t>4.3.3</t>
  </si>
  <si>
    <t>4.3.4</t>
  </si>
  <si>
    <t>4.3.5</t>
  </si>
  <si>
    <t>33.10.030</t>
  </si>
  <si>
    <t xml:space="preserve">Tinta acrílica antimofo em massa, inclusive preparo (BARRADO) </t>
  </si>
  <si>
    <t>33.10.010</t>
  </si>
  <si>
    <t>Tinta látex antimofo em massa, inclusive preparo</t>
  </si>
  <si>
    <t>33.10.020</t>
  </si>
  <si>
    <t>Tinta látex em massa, inclusive preparo (TETO)</t>
  </si>
  <si>
    <t>33.11.020</t>
  </si>
  <si>
    <t>33.12.010</t>
  </si>
  <si>
    <t>4.4</t>
  </si>
  <si>
    <t>SALA INFO</t>
  </si>
  <si>
    <t>06.01.020</t>
  </si>
  <si>
    <t>Escavação manual em solo de 1ª e 2ª categoria em campo aberto</t>
  </si>
  <si>
    <t>4.4.1</t>
  </si>
  <si>
    <t>4.4.4</t>
  </si>
  <si>
    <t>4.4.5</t>
  </si>
  <si>
    <t>4.4.6</t>
  </si>
  <si>
    <t>4.4.7</t>
  </si>
  <si>
    <t>4.4.8</t>
  </si>
  <si>
    <t>4.5</t>
  </si>
  <si>
    <t>4.5.1</t>
  </si>
  <si>
    <t>SALA DE MUSICA</t>
  </si>
  <si>
    <t>04.08.060</t>
  </si>
  <si>
    <t>Retirada de batente com guarnição e peças lineares em madeira, chumbados</t>
  </si>
  <si>
    <t>14.04.210</t>
  </si>
  <si>
    <t>Alvenaria de bloco cerâmico de vedação, uso revestido, de 14 cm</t>
  </si>
  <si>
    <t>17.02.040</t>
  </si>
  <si>
    <t>Chapisco com bianco</t>
  </si>
  <si>
    <t>17.02.220</t>
  </si>
  <si>
    <t>Reboco</t>
  </si>
  <si>
    <t>03.02.040</t>
  </si>
  <si>
    <t>Demolição manual de alvenaria de elevação ou elemento vazado, incluindo revestimento</t>
  </si>
  <si>
    <t>4.6</t>
  </si>
  <si>
    <t>W.C. MASC. (ANTIGA SALA DE ED. FÍSICA)</t>
  </si>
  <si>
    <t>4.6.1</t>
  </si>
  <si>
    <t>4.6.2</t>
  </si>
  <si>
    <t>4.6.3</t>
  </si>
  <si>
    <t>4.6.4</t>
  </si>
  <si>
    <t>4.6.5</t>
  </si>
  <si>
    <t>4.6.6</t>
  </si>
  <si>
    <t>4.6.7</t>
  </si>
  <si>
    <t>4.6.8</t>
  </si>
  <si>
    <t>4.6.9</t>
  </si>
  <si>
    <t>4.6.10</t>
  </si>
  <si>
    <t>14.30.020</t>
  </si>
  <si>
    <t>Divisória em placas de granilite com espessura de 3 cm</t>
  </si>
  <si>
    <t>44.01.050</t>
  </si>
  <si>
    <t>Bacia sifonada de louça sem tampa - 6 litros</t>
  </si>
  <si>
    <t>Unid.</t>
  </si>
  <si>
    <t>44.02.210</t>
  </si>
  <si>
    <t>Tampo/bancada em granito amêndoa, espessura de 2 cm</t>
  </si>
  <si>
    <t>44.01.270</t>
  </si>
  <si>
    <t>Cuba de louça de embutir oval</t>
  </si>
  <si>
    <t>44.03.380</t>
  </si>
  <si>
    <t>Torneira curta com rosca para uso geral, em latão fundido sem acabamento, DN= 3/4´</t>
  </si>
  <si>
    <t>44.03.080</t>
  </si>
  <si>
    <t>Porta-papel de louça de embutir</t>
  </si>
  <si>
    <t>41.31.080</t>
  </si>
  <si>
    <t>Luminária LED de embutir com difusor em acrílico translúcido, 4000 K, fluxo luminoso de 1300 a 1600 lm, potência de 15 a 16 W</t>
  </si>
  <si>
    <t>unid.</t>
  </si>
  <si>
    <t>49.01.016</t>
  </si>
  <si>
    <t>Caixa sifonada de PVC rígido de 100 x 100 x 50 mm, com grelha</t>
  </si>
  <si>
    <t>46.01.050</t>
  </si>
  <si>
    <t>Tubo de PVC rígido soldável marrom, DN= 50 mm, (1 1/2´), inclusive conexões</t>
  </si>
  <si>
    <t>46.01.020</t>
  </si>
  <si>
    <t>Tubo de PVC rígido soldável marrom, DN= 25 mm, (3/4´), inclusive conexões</t>
  </si>
  <si>
    <t>46.03.050</t>
  </si>
  <si>
    <t>Tubo de PVC rígido PxB com virola e anel de borracha, linha esgoto série reforçada ´R´, DN= 100 mm, inclusive conexões</t>
  </si>
  <si>
    <t>5.0</t>
  </si>
  <si>
    <t>5.1</t>
  </si>
  <si>
    <t>SALA DIRETOR</t>
  </si>
  <si>
    <t>5.1.1</t>
  </si>
  <si>
    <t>5.1.2</t>
  </si>
  <si>
    <t xml:space="preserve"> 04.05.060</t>
  </si>
  <si>
    <t>Retirada de soalho inclusive vigamento</t>
  </si>
  <si>
    <t xml:space="preserve"> m²</t>
  </si>
  <si>
    <t>5.2</t>
  </si>
  <si>
    <t>SALA VICE DIRETOR, COORDENAÇÃO E REUNIÃO</t>
  </si>
  <si>
    <t>5.2.1</t>
  </si>
  <si>
    <t>5.2.2</t>
  </si>
  <si>
    <t>5.2.3</t>
  </si>
  <si>
    <t>5.2.4</t>
  </si>
  <si>
    <t>5.2.5</t>
  </si>
  <si>
    <t>5.2.6</t>
  </si>
  <si>
    <t>14.30.160</t>
  </si>
  <si>
    <t>Divisória em placas de gesso acartonado, resistência ao fogo 60 minutos, espessura 120/90mm - 1RF / 1RF LM</t>
  </si>
  <si>
    <t>23.13.002</t>
  </si>
  <si>
    <t>"Porta lisa de madeira, interna ""PIM"", para acabamento em pintura, padrão dimensional médio/pesado, com ferragens, completo - 90 x 210 cm"</t>
  </si>
  <si>
    <t>5.3</t>
  </si>
  <si>
    <t>5.3.1</t>
  </si>
  <si>
    <t>5.3.2</t>
  </si>
  <si>
    <t>5.3.3</t>
  </si>
  <si>
    <t>5.3.4</t>
  </si>
  <si>
    <t>5.3.5</t>
  </si>
  <si>
    <t>5.4</t>
  </si>
  <si>
    <t>5.4.1</t>
  </si>
  <si>
    <t>5.4.2</t>
  </si>
  <si>
    <t>5.4.3</t>
  </si>
  <si>
    <t>5.4.4</t>
  </si>
  <si>
    <t>5.5</t>
  </si>
  <si>
    <t>5.5.1</t>
  </si>
  <si>
    <t>5.5.2</t>
  </si>
  <si>
    <t>5.5.3</t>
  </si>
  <si>
    <t>5.5.4</t>
  </si>
  <si>
    <t>5.6</t>
  </si>
  <si>
    <t>COPA E REFEITORIO</t>
  </si>
  <si>
    <t>18.11.042</t>
  </si>
  <si>
    <t>Revestimento em placa cerâmica esmaltada de 20x20 cm, tipo monocolor, assentado e rejuntado com argamassa industrializada</t>
  </si>
  <si>
    <t>5.6.1</t>
  </si>
  <si>
    <t>5.6.2</t>
  </si>
  <si>
    <t>5.6.3</t>
  </si>
  <si>
    <t>5.6.4</t>
  </si>
  <si>
    <t>5.6.5</t>
  </si>
  <si>
    <t>6.0</t>
  </si>
  <si>
    <t>6.1</t>
  </si>
  <si>
    <t>6.2</t>
  </si>
  <si>
    <t>ELEVADOR</t>
  </si>
  <si>
    <t>04.03.020</t>
  </si>
  <si>
    <t>Retirada de telhamento em barro</t>
  </si>
  <si>
    <t>04.02.050</t>
  </si>
  <si>
    <t>Retirada de estrutura em madeira tesoura - telhas de barro</t>
  </si>
  <si>
    <t>15.01.020</t>
  </si>
  <si>
    <t>Estrutura de madeira tesourada para telha de barro - vãos de 7,01 a 10,00 m</t>
  </si>
  <si>
    <t>16.02.020</t>
  </si>
  <si>
    <t>Telha de barro tipo francesa</t>
  </si>
  <si>
    <t>Regularização de piso com nata de cimento e bianco (SUBSOLO)</t>
  </si>
  <si>
    <t xml:space="preserve"> 03.02.040</t>
  </si>
  <si>
    <t>CPOS 173</t>
  </si>
  <si>
    <t xml:space="preserve"> 17.02.020</t>
  </si>
  <si>
    <t>Chapisco (requadro)</t>
  </si>
  <si>
    <t>Reboco (requadro)</t>
  </si>
  <si>
    <t>26.02.040</t>
  </si>
  <si>
    <t>Vidro temperado incolor de 8 mm</t>
  </si>
  <si>
    <t>38.04.040</t>
  </si>
  <si>
    <t>Eletroduto galvanizado, médio de 3/4´ - com acessórios</t>
  </si>
  <si>
    <t>39.02.016</t>
  </si>
  <si>
    <t>Cabo de cobre de 2,5 mm², isolamento 750 V - isolação em PVC 70°C</t>
  </si>
  <si>
    <t xml:space="preserve"> 39.18.120</t>
  </si>
  <si>
    <t>Cabo para rede U/UTP 23 AWG com 4 pares - categoria 6A</t>
  </si>
  <si>
    <t>40.04.490</t>
  </si>
  <si>
    <t>Conjunto 2 interruptores simples e 1 tomada 2P+T de 10 A, completo</t>
  </si>
  <si>
    <t>cj</t>
  </si>
  <si>
    <t xml:space="preserve"> 23.20.020</t>
  </si>
  <si>
    <t>Recolocação de batentes de madeira</t>
  </si>
  <si>
    <t>Recolocação de folhas de porta ou janela</t>
  </si>
  <si>
    <t>23.20.040</t>
  </si>
  <si>
    <t xml:space="preserve">Esmalte em superfície metálica, inclusive preparo (CAIXILHOS METALICOS E FERRAGENS) </t>
  </si>
  <si>
    <t>Esmalte em superfície de madeira, inclusive preparo (PORTAS E CAIXILHOS)</t>
  </si>
  <si>
    <t>4.1.1</t>
  </si>
  <si>
    <t>4.4.2</t>
  </si>
  <si>
    <t>4.4.3</t>
  </si>
  <si>
    <t>4.5.2</t>
  </si>
  <si>
    <t>4.5.3</t>
  </si>
  <si>
    <t>4.5.4</t>
  </si>
  <si>
    <t>4.5.5</t>
  </si>
  <si>
    <t>4.5.6</t>
  </si>
  <si>
    <t>4.5.7</t>
  </si>
  <si>
    <t>4.6.11</t>
  </si>
  <si>
    <t>4.6.12</t>
  </si>
  <si>
    <t>Regularização de piso com nata de cimento e bianco (PAVI. TERREO)</t>
  </si>
  <si>
    <t>Regularização de piso com nata de cimento e bianco (sala diretor)</t>
  </si>
  <si>
    <t>23.08.160</t>
  </si>
  <si>
    <t>Porta lisa com balcão, batente de madeira, completa - 80 x 210 cm</t>
  </si>
  <si>
    <t xml:space="preserve"> cj</t>
  </si>
  <si>
    <t>5.6.6</t>
  </si>
  <si>
    <t>5.6.7</t>
  </si>
  <si>
    <t>44.06.320</t>
  </si>
  <si>
    <t>Cuba em aço inoxidável simples de 560x330x140mm</t>
  </si>
  <si>
    <t>44.01.100</t>
  </si>
  <si>
    <t>Lavatório de louça sem coluna</t>
  </si>
  <si>
    <t xml:space="preserve"> 44.03.590</t>
  </si>
  <si>
    <t xml:space="preserve">Torneira de mesa para pia com bica móvel e arejador em latão fundido cromado  </t>
  </si>
  <si>
    <t xml:space="preserve"> 44.03.460</t>
  </si>
  <si>
    <t>Torneira para lavatório em latão fundido cromado, DN= 1/2´</t>
  </si>
  <si>
    <t>23.08.220</t>
  </si>
  <si>
    <t>Armário sob medida em compensado de madeira totalmente revestido em laminado melamínico texturizado, completo</t>
  </si>
  <si>
    <t>Demolição manual de revestimento cerâmico, incluindo a base (REVESTIMENTO DE PISO DE TODO O PAVIMENTOS)</t>
  </si>
  <si>
    <t>Regularização de piso com nata de cimento e bianco (PAVI. SUPEIOR)</t>
  </si>
  <si>
    <t>6.3</t>
  </si>
  <si>
    <t>33.05.330</t>
  </si>
  <si>
    <t>Verniz em superfície de madeira (TETO)</t>
  </si>
  <si>
    <t>6.5</t>
  </si>
  <si>
    <t>FORRO</t>
  </si>
  <si>
    <t>04.07.020</t>
  </si>
  <si>
    <t>Retirada de forro qualquer em placas ou tiras fixadas</t>
  </si>
  <si>
    <t>22.01.020</t>
  </si>
  <si>
    <t>Forro em tábuas aparelhadas macho e fêmea de pinus tarugado</t>
  </si>
  <si>
    <t>6.5.1</t>
  </si>
  <si>
    <t>6.5.2</t>
  </si>
  <si>
    <t>6.3.1</t>
  </si>
  <si>
    <t>6.3.2</t>
  </si>
  <si>
    <t>6.3.3</t>
  </si>
  <si>
    <t>6.3.4</t>
  </si>
  <si>
    <t>6.3.5</t>
  </si>
  <si>
    <t>RECEPÇÃO ALUNOS</t>
  </si>
  <si>
    <t>24.02.290</t>
  </si>
  <si>
    <t>Porta/portão de correr em chapa cega dupla, sob medida (ENTRADA)</t>
  </si>
  <si>
    <t>Porta/portão de correr em chapa cega dupla, sob medida (HALL)</t>
  </si>
  <si>
    <t>15.03.110</t>
  </si>
  <si>
    <t>kg</t>
  </si>
  <si>
    <t>Fornecimento e montagem de estrutura em aço patinável, sem pintura (COBERTURA)</t>
  </si>
  <si>
    <t>15.03.131</t>
  </si>
  <si>
    <t>Fornecimento e montagem de estrutura em aço ASTM-A572 Grau 50, sem pintura (PILARES E VIGAS)</t>
  </si>
  <si>
    <t>16.13.130</t>
  </si>
  <si>
    <t>Telhamento em chapa de aço com pintura poliéster, tipo sanduíche, espessura de 0,50 mm, com poliestireno expandido (ENTRADA)</t>
  </si>
  <si>
    <t>Telhamento em chapa de aço com pintura poliéster, tipo sanduíche, espessura de 0,50 mm, com poliestireno expandido (PASSARELA)</t>
  </si>
  <si>
    <t>Fornecimento e montagem de estrutura em aço patinável, sem pintura (COBERTURA PASSARELA)</t>
  </si>
  <si>
    <t>Fornecimento e montagem de estrutura em aço ASTM-A572 Grau 50, sem pintura (PILARES E VIGAS PASSARELA)</t>
  </si>
  <si>
    <t>14.11.221</t>
  </si>
  <si>
    <t>Alvenaria de bloco de concreto estrutural 14 x 19 x 39 cm - classe B</t>
  </si>
  <si>
    <t xml:space="preserve"> 17.02.040</t>
  </si>
  <si>
    <t xml:space="preserve"> 17.02.220</t>
  </si>
  <si>
    <t>17.05.070</t>
  </si>
  <si>
    <t>Piso com requadro em concreto simples com controle - fck = 20 Mpa (PATAMAR E RAMPA)</t>
  </si>
  <si>
    <t>24.03.040</t>
  </si>
  <si>
    <t>Guarda-corpo tubular com tela em aço galvanizado, diâmetro de 1 1/2´</t>
  </si>
  <si>
    <t>Alvenaria de bloco de concreto estrutural 14 x 19 x 39 cm - classe B (JARDINEIRA)</t>
  </si>
  <si>
    <t>Chapisco com bianco (JARDINEIRA)</t>
  </si>
  <si>
    <t>Reboco (JARDINEIRA)</t>
  </si>
  <si>
    <t>34.03.150</t>
  </si>
  <si>
    <t>Arbusto Curcúligo - h= 0,60 a 0,80 m</t>
  </si>
  <si>
    <t>7.0</t>
  </si>
  <si>
    <t>7.0.1</t>
  </si>
  <si>
    <t>ESPERA / SAIDA ALUNOS VAN</t>
  </si>
  <si>
    <t>7.0.2</t>
  </si>
  <si>
    <t>7.0.3</t>
  </si>
  <si>
    <t>7.0.4</t>
  </si>
  <si>
    <t>7.0.5</t>
  </si>
  <si>
    <t>7.0.6</t>
  </si>
  <si>
    <t>7.0.7</t>
  </si>
  <si>
    <t>7.0.8</t>
  </si>
  <si>
    <t>7.0.9</t>
  </si>
  <si>
    <t>7.0.10</t>
  </si>
  <si>
    <t>7.0.11</t>
  </si>
  <si>
    <t>7.0.12</t>
  </si>
  <si>
    <t>7.0.13</t>
  </si>
  <si>
    <t>7.0.14</t>
  </si>
  <si>
    <t>7.0.15</t>
  </si>
  <si>
    <t>7.0.16</t>
  </si>
  <si>
    <t>7.0.17</t>
  </si>
  <si>
    <t>7.0.18</t>
  </si>
  <si>
    <t>7.0.19</t>
  </si>
  <si>
    <t>7.0.20</t>
  </si>
  <si>
    <t>7.0.21</t>
  </si>
  <si>
    <t>7.0.22</t>
  </si>
  <si>
    <t>7.0.23</t>
  </si>
  <si>
    <t>7.0.24</t>
  </si>
  <si>
    <t>7.0.25</t>
  </si>
  <si>
    <t>8.0</t>
  </si>
  <si>
    <t>8.0.1</t>
  </si>
  <si>
    <t>Fornecimento e montagem de estrutura em aço patinável, sem pintura</t>
  </si>
  <si>
    <t>Telhamento em chapa de aço com pintura poliéster, tipo sanduíche, espessura de 0,50 mm, com poliestireno expandido</t>
  </si>
  <si>
    <t>8.0.2</t>
  </si>
  <si>
    <t>8.0.3</t>
  </si>
  <si>
    <t>8.0.4</t>
  </si>
  <si>
    <t>8.0.5</t>
  </si>
  <si>
    <t>8.0.6</t>
  </si>
  <si>
    <t>8.0.7</t>
  </si>
  <si>
    <t>8.0.8</t>
  </si>
  <si>
    <t>8.0.9</t>
  </si>
  <si>
    <t>8.0.10</t>
  </si>
  <si>
    <t>8.0.11</t>
  </si>
  <si>
    <t>8.0.12</t>
  </si>
  <si>
    <t>8.0.13</t>
  </si>
  <si>
    <t>8.0.14</t>
  </si>
  <si>
    <t>8.0.15</t>
  </si>
  <si>
    <t>8.0.16</t>
  </si>
  <si>
    <t>Regularização de piso com nata de cimento e bianco</t>
  </si>
  <si>
    <t>9.0</t>
  </si>
  <si>
    <t>PLAYGROUND / CAMPINHO</t>
  </si>
  <si>
    <t>9.0.1</t>
  </si>
  <si>
    <t>9.0.2</t>
  </si>
  <si>
    <t>9.0.3</t>
  </si>
  <si>
    <t>9.0.4</t>
  </si>
  <si>
    <t>9.0.5</t>
  </si>
  <si>
    <t>9.0.6</t>
  </si>
  <si>
    <t>9.0.7</t>
  </si>
  <si>
    <t>9.0.8</t>
  </si>
  <si>
    <t>9.0.9</t>
  </si>
  <si>
    <t>9.0.10</t>
  </si>
  <si>
    <t>9.0.11</t>
  </si>
  <si>
    <t>41.10.390</t>
  </si>
  <si>
    <t>Poste telecônico reto em aço SAE 1010/1020 galvanizado a fogo, altura de 9,00 m</t>
  </si>
  <si>
    <t>41.31.500</t>
  </si>
  <si>
    <t>Projetor LED de sobrepor com foco orientável, para fixação no piso ou parede, fluxo luminoso de 1472 a 1800 lm, potência de 18 a 25 W</t>
  </si>
  <si>
    <t>17.01.010</t>
  </si>
  <si>
    <t>Argamassa de proteção com argila expandida</t>
  </si>
  <si>
    <t>S/C</t>
  </si>
  <si>
    <t>MERCADO</t>
  </si>
  <si>
    <t>Grama Sintética Soft Premium 42mm BASE
TRIPLA (PLAYGROUND)</t>
  </si>
  <si>
    <t>21.01.130</t>
  </si>
  <si>
    <t>Revestimento em borracha sintética preta, espessura de 7 mm - argamassado</t>
  </si>
  <si>
    <t>35.01.150</t>
  </si>
  <si>
    <t>Trave oficial completa com rede para futebol de salão</t>
  </si>
  <si>
    <t>35.01.170</t>
  </si>
  <si>
    <t>Poste oficial completo com rede para voleibol</t>
  </si>
  <si>
    <t>35.01.070</t>
  </si>
  <si>
    <t>Tela de arame galvanizado fio nº 12 BWG, malha de 2´</t>
  </si>
  <si>
    <t>35.07.030</t>
  </si>
  <si>
    <t>Plataforma com 3 mastros galvanizados, h= 9,00 m</t>
  </si>
  <si>
    <t>35.05.200</t>
  </si>
  <si>
    <t>Centro de atividades em madeira rústica</t>
  </si>
  <si>
    <t>35.05.210</t>
  </si>
  <si>
    <t>Balanço duplo em madeira rústica</t>
  </si>
  <si>
    <t>35.05.220</t>
  </si>
  <si>
    <t>Gangorra dupla em madeira rústica</t>
  </si>
  <si>
    <t>35.05.240</t>
  </si>
  <si>
    <t>Gira-gira em ferro com assento de madeira (8 lugares)</t>
  </si>
  <si>
    <t>10.0</t>
  </si>
  <si>
    <t>QUADRA POLISPORTIVA</t>
  </si>
  <si>
    <t>03.01.020</t>
  </si>
  <si>
    <t>03.02.020</t>
  </si>
  <si>
    <t>Demolição manual de concreto simples (ARQUIBANCADA)</t>
  </si>
  <si>
    <t>Demolição manual de alvenaria de fundação/embasamento</t>
  </si>
  <si>
    <t xml:space="preserve">Regularização de piso com nata de cimento e bianco </t>
  </si>
  <si>
    <t>Porta/portão de correr em chapa cega dupla, sob medida</t>
  </si>
  <si>
    <t>Fornecimento e montagem de estrutura em aço ASTM-A572 Grau 50, sem pintura</t>
  </si>
  <si>
    <t>33.06.020</t>
  </si>
  <si>
    <t>Acrílico para quadras e pisos cimentados</t>
  </si>
  <si>
    <t>Esmalte em superfície metálica, inclusive preparo</t>
  </si>
  <si>
    <t>PATIO CENTRAL</t>
  </si>
  <si>
    <t>Demolição manual de concreto simples (PATIO)</t>
  </si>
  <si>
    <t>Piso com requadro em concreto simples com controle - fck = 20 Mpa (PATIO)</t>
  </si>
  <si>
    <t>REPAROS E CONSERVAÇÕES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</si>
  <si>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</si>
  <si>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</si>
  <si>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</si>
  <si>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</si>
  <si>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</si>
  <si>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</si>
  <si>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</si>
  <si>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</si>
  <si>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</si>
  <si>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</si>
  <si>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</si>
  <si>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</si>
  <si>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</si>
  <si>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</si>
  <si>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</si>
  <si>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</si>
  <si>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Demolição manual de revestimento cerâmico, incluindo a base</t>
  </si>
  <si>
    <t>Chapisco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</si>
  <si>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</si>
  <si>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</si>
  <si>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</si>
  <si>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</si>
  <si>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</si>
  <si>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</si>
  <si>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</si>
  <si>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</si>
  <si>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</si>
  <si>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</si>
  <si>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Acrílico para quadras e pisos cimentados (ARQUIBANCADA)</t>
  </si>
  <si>
    <t>11.0</t>
  </si>
  <si>
    <t>12.0</t>
  </si>
  <si>
    <t>Demolição manual de concreto simples</t>
  </si>
  <si>
    <t>09.01.030</t>
  </si>
  <si>
    <t>Forma em madeira comum para estrutura</t>
  </si>
  <si>
    <t>11.01.100</t>
  </si>
  <si>
    <t>Concreto usinado, fck = 20,0 Mpa</t>
  </si>
  <si>
    <t xml:space="preserve"> 10.01.040</t>
  </si>
  <si>
    <t>Armadura em barra de aço CA-50 (A ou B) fyk = 500 Mpa</t>
  </si>
  <si>
    <t>19.03.020</t>
  </si>
  <si>
    <t>Revestimento em pedra tipo arenito comum</t>
  </si>
  <si>
    <t>34.02.070</t>
  </si>
  <si>
    <t>Forração com Lírio Amarelo, mínimo 18 mudas / m² - h= 0,50 m</t>
  </si>
  <si>
    <t>TÓTEN</t>
  </si>
  <si>
    <t>97.02.030</t>
  </si>
  <si>
    <t>Placa comemorativa em aço inoxidável escovado</t>
  </si>
  <si>
    <t xml:space="preserve">PAVIMENTO - TERREO </t>
  </si>
  <si>
    <t>PAVIMENTO - SUBSOLO</t>
  </si>
  <si>
    <t>PAVIMENTO - SUPERIOR</t>
  </si>
  <si>
    <t>ANFITEATRO</t>
  </si>
  <si>
    <t>SERVIÇOS PRELIMINARES</t>
  </si>
  <si>
    <t>02.10.020</t>
  </si>
  <si>
    <t>Locação de obra de edificação</t>
  </si>
  <si>
    <t>INFRAESTRUTURA</t>
  </si>
  <si>
    <t xml:space="preserve"> 12.01.040</t>
  </si>
  <si>
    <t>Broca em concreto armado diâmetro de 25 cm - completa</t>
  </si>
  <si>
    <t>06.02.020</t>
  </si>
  <si>
    <t>Escavação manual em solo de 1ª e 2ª categoria em vala ou cava até 1,50 m</t>
  </si>
  <si>
    <t>14.01.020</t>
  </si>
  <si>
    <t>Alvenaria de embasamento em tijolo maciço comum</t>
  </si>
  <si>
    <t>06.11.060</t>
  </si>
  <si>
    <t>Reaterro manual com adição de 2% de cimento</t>
  </si>
  <si>
    <t>SUPERESTRUTURA</t>
  </si>
  <si>
    <t>11.01.130</t>
  </si>
  <si>
    <t>11.16.060</t>
  </si>
  <si>
    <t>Concreto usinado, fck = 25,0 Mpa (PILARES)</t>
  </si>
  <si>
    <t>Lançamento e adensamento de concreto ou massa em estrutura (PILARES)</t>
  </si>
  <si>
    <t xml:space="preserve">10.01.040 </t>
  </si>
  <si>
    <t>Armadura em barra de aço CA-50 (A ou B) fyk = 500 Mpa (PILARES)</t>
  </si>
  <si>
    <t>Forma em madeira comum para estrutura (PILARES)</t>
  </si>
  <si>
    <t>Concreto usinado, fck = 25,0 Mpa (VIGAS)</t>
  </si>
  <si>
    <t>Lançamento e adensamento de concreto ou massa em estrutura (VIGAS)</t>
  </si>
  <si>
    <t>Armadura em barra de aço CA-50 (A ou B) fyk = 500 Mpa (VIGAS)</t>
  </si>
  <si>
    <t>Forma em madeira comum para estrutura (VIGAS)</t>
  </si>
  <si>
    <t>ALVENARIAS</t>
  </si>
  <si>
    <t>14.10.111</t>
  </si>
  <si>
    <t>Alvenaria de bloco de concreto de vedação de 14 x 19 x 39 cm - classe C</t>
  </si>
  <si>
    <t>14.10.101</t>
  </si>
  <si>
    <t>Alvenaria de bloco de concreto de vedação de 9 x 19 x 39 cm - classe C (PLATIBANDA)</t>
  </si>
  <si>
    <t>14.11.261</t>
  </si>
  <si>
    <t>Alvenaria de bloco de concreto estrutural 14 x 19 x 39 cm - classe A</t>
  </si>
  <si>
    <t>COBERTURA</t>
  </si>
  <si>
    <t>15.03.030</t>
  </si>
  <si>
    <t>Fornecimento e montagem de estrutura em aço ASTM-A36, sem pintura</t>
  </si>
  <si>
    <t>Montagem de estrutura metálica em aço, sem pintura</t>
  </si>
  <si>
    <t xml:space="preserve"> 15.03.090</t>
  </si>
  <si>
    <t>16.13.070</t>
  </si>
  <si>
    <t>Telhamento em chapa de aço pré-pintada com epóxi e poliéster, tipo sanduíche, espessura de 0,50 mm, com poliuretano</t>
  </si>
  <si>
    <t>16.33.040</t>
  </si>
  <si>
    <t>Calha, rufo, afins em chapa galvanizada nº 24 - corte 0,50 m</t>
  </si>
  <si>
    <t>16.33.020</t>
  </si>
  <si>
    <t>Calha, rufo, afins em chapa galvanizada nº 24 - corte 0,33 m</t>
  </si>
  <si>
    <t>REVESTIMENTOS EXTERNOS</t>
  </si>
  <si>
    <t>REVESTIMENTOS INTERNOS</t>
  </si>
  <si>
    <t>Chapisco com bianco (DML/SALA SOM)</t>
  </si>
  <si>
    <t>Reboco (DML/SALA SOM)</t>
  </si>
  <si>
    <t>Chapisco com bianco (ANFITEATRO)</t>
  </si>
  <si>
    <t xml:space="preserve"> 14.30.310</t>
  </si>
  <si>
    <t>Divisória em placas de gesso acartonado, resistência ao fogo 30 minutos, espessura 100/70mm - 1ST / 1ST</t>
  </si>
  <si>
    <t>22.02.010</t>
  </si>
  <si>
    <t>Forro em placa de gesso liso fixo (SANCA)</t>
  </si>
  <si>
    <t>22.02.190</t>
  </si>
  <si>
    <t>Forro de gesso removível com película rígida de PVC de 625mm x 625mm</t>
  </si>
  <si>
    <t xml:space="preserve">PISOS  </t>
  </si>
  <si>
    <t>07.12.040</t>
  </si>
  <si>
    <t>Aterro mecanizado por compensação, solo de 1ª categoria em campo aberto, sem compactação do aterro</t>
  </si>
  <si>
    <t>17.01.040</t>
  </si>
  <si>
    <t>17.01.060</t>
  </si>
  <si>
    <t>PORTAS</t>
  </si>
  <si>
    <t xml:space="preserve"> 26.02.060</t>
  </si>
  <si>
    <t>Vidro temperado incolor de 10 mm</t>
  </si>
  <si>
    <t>JANELAS</t>
  </si>
  <si>
    <t>RAMPA E ESCADA EXTERNA</t>
  </si>
  <si>
    <t>24.08.040</t>
  </si>
  <si>
    <t>Corrimão em tubo de aço inoxidável escovado, diâmetro de 1 1/2´ e montantes com diâmetro de 2</t>
  </si>
  <si>
    <t>19.03.090</t>
  </si>
  <si>
    <t>Revestimento em pedra Miracema</t>
  </si>
  <si>
    <t>Concreto usinado, fck = 25,0 Mpa (PILASTRAS)</t>
  </si>
  <si>
    <t>Lançamento e adensamento de concreto ou massa em estrutura (PILASTRAS)</t>
  </si>
  <si>
    <t>Armadura em barra de aço CA-50 (A ou B) fyk = 500 Mpa (PILASTRAS)</t>
  </si>
  <si>
    <t>Forma em madeira comum para estrutura (PILASTRAS)</t>
  </si>
  <si>
    <t>PILASTRAS EXTERNAS E PAREDE EXTERNA</t>
  </si>
  <si>
    <t>Revestimento em pedra Miracema (PAREDE EXTERNA)</t>
  </si>
  <si>
    <t>24.02.040</t>
  </si>
  <si>
    <t>Porta/portão tipo gradil sob medida</t>
  </si>
  <si>
    <t>PINTURA INTERNA</t>
  </si>
  <si>
    <t>PINTURA EXTERNA</t>
  </si>
  <si>
    <t>ELETRICA</t>
  </si>
  <si>
    <t>COMBATE E PREVENÇÃO A INCENDIO</t>
  </si>
  <si>
    <t xml:space="preserve">SERVIÇOS </t>
  </si>
  <si>
    <t>10.0.1</t>
  </si>
  <si>
    <t>10.0.2</t>
  </si>
  <si>
    <t>10.0.3</t>
  </si>
  <si>
    <t>10.0.4</t>
  </si>
  <si>
    <t>10.0.5</t>
  </si>
  <si>
    <t>10.0.6</t>
  </si>
  <si>
    <t>10.0.7</t>
  </si>
  <si>
    <t>10.0.8</t>
  </si>
  <si>
    <t>10.0.9</t>
  </si>
  <si>
    <t>10.0.10</t>
  </si>
  <si>
    <t>10.0.11</t>
  </si>
  <si>
    <t>10.0.12</t>
  </si>
  <si>
    <t>9.0.12</t>
  </si>
  <si>
    <t>9.0.13</t>
  </si>
  <si>
    <t>9.0.14</t>
  </si>
  <si>
    <t>9.0.15</t>
  </si>
  <si>
    <t>9.0.16</t>
  </si>
  <si>
    <t>11.0.1</t>
  </si>
  <si>
    <t>11.0.2</t>
  </si>
  <si>
    <t>11.0.3</t>
  </si>
  <si>
    <t>11.0.4</t>
  </si>
  <si>
    <t>12.0.1</t>
  </si>
  <si>
    <t>12.0.2</t>
  </si>
  <si>
    <t>12.0.3</t>
  </si>
  <si>
    <t>12.0.4</t>
  </si>
  <si>
    <t>12.0.5</t>
  </si>
  <si>
    <t>12.0.6</t>
  </si>
  <si>
    <t>12.0.7</t>
  </si>
  <si>
    <t>12.0.8</t>
  </si>
  <si>
    <t>12.0.9</t>
  </si>
  <si>
    <t>12.0.10</t>
  </si>
  <si>
    <t>12.0.11</t>
  </si>
  <si>
    <t>13.1</t>
  </si>
  <si>
    <t>13.1.1</t>
  </si>
  <si>
    <t>13.2</t>
  </si>
  <si>
    <t>13.2.1</t>
  </si>
  <si>
    <t>13.4.1</t>
  </si>
  <si>
    <t>13.2.2</t>
  </si>
  <si>
    <t>13.2.3</t>
  </si>
  <si>
    <t>13.2.4</t>
  </si>
  <si>
    <t>13.3</t>
  </si>
  <si>
    <t>13.3.1</t>
  </si>
  <si>
    <t>13.3.2</t>
  </si>
  <si>
    <t>13.3.3</t>
  </si>
  <si>
    <t>13.3.4</t>
  </si>
  <si>
    <t>13.3.5</t>
  </si>
  <si>
    <t>13.3.6</t>
  </si>
  <si>
    <t>13.3.7</t>
  </si>
  <si>
    <t>13.3.8</t>
  </si>
  <si>
    <t>13.4</t>
  </si>
  <si>
    <t>13.9</t>
  </si>
  <si>
    <t>13.0</t>
  </si>
  <si>
    <t>13.5</t>
  </si>
  <si>
    <t>13.6</t>
  </si>
  <si>
    <t>13.6.1</t>
  </si>
  <si>
    <t>13.4.2</t>
  </si>
  <si>
    <t>13.4.3</t>
  </si>
  <si>
    <t>13.5.1</t>
  </si>
  <si>
    <t>13.5.2</t>
  </si>
  <si>
    <t>13.5.3</t>
  </si>
  <si>
    <t>13.5.4</t>
  </si>
  <si>
    <t>13.5.5</t>
  </si>
  <si>
    <t>13.6.2</t>
  </si>
  <si>
    <t>13.7</t>
  </si>
  <si>
    <t>13.7.1</t>
  </si>
  <si>
    <t>13.7.2</t>
  </si>
  <si>
    <t>13.7.3</t>
  </si>
  <si>
    <t>13.7.4</t>
  </si>
  <si>
    <t>13.8</t>
  </si>
  <si>
    <t>13.8.1</t>
  </si>
  <si>
    <t>13.8.2</t>
  </si>
  <si>
    <t>13.8.3</t>
  </si>
  <si>
    <t>13.9.1</t>
  </si>
  <si>
    <t>13.9.2</t>
  </si>
  <si>
    <t>13.9.3</t>
  </si>
  <si>
    <t>13.9.4</t>
  </si>
  <si>
    <t>13.9.5</t>
  </si>
  <si>
    <t>13.10</t>
  </si>
  <si>
    <t>13.10.1</t>
  </si>
  <si>
    <t>13.11</t>
  </si>
  <si>
    <t>13.11.1</t>
  </si>
  <si>
    <t>13.12</t>
  </si>
  <si>
    <t>13.12.1</t>
  </si>
  <si>
    <t>13.12.2</t>
  </si>
  <si>
    <t>13.12.3</t>
  </si>
  <si>
    <t>13.12.4</t>
  </si>
  <si>
    <t>13.12.5</t>
  </si>
  <si>
    <t>13.12.6</t>
  </si>
  <si>
    <t>13.13</t>
  </si>
  <si>
    <t>13.13.1</t>
  </si>
  <si>
    <t>13.13.2</t>
  </si>
  <si>
    <t>13.13.3</t>
  </si>
  <si>
    <t>13.13.4</t>
  </si>
  <si>
    <t>13.13.5</t>
  </si>
  <si>
    <t>13.13.6</t>
  </si>
  <si>
    <t>13.13.7</t>
  </si>
  <si>
    <t>13.13.8</t>
  </si>
  <si>
    <t>13.13.9</t>
  </si>
  <si>
    <t>13.13.10</t>
  </si>
  <si>
    <t>13.13.11</t>
  </si>
  <si>
    <t>13.14</t>
  </si>
  <si>
    <t>13.14.1</t>
  </si>
  <si>
    <t>13.14.2</t>
  </si>
  <si>
    <t>13.14.3</t>
  </si>
  <si>
    <t>13.15</t>
  </si>
  <si>
    <t>13.15.1</t>
  </si>
  <si>
    <t>13.15.2</t>
  </si>
  <si>
    <t>13.16</t>
  </si>
  <si>
    <t>13.16.1</t>
  </si>
  <si>
    <t>13.16.2</t>
  </si>
  <si>
    <t>13.16.3</t>
  </si>
  <si>
    <t>13.16.4</t>
  </si>
  <si>
    <t>13.16.5</t>
  </si>
  <si>
    <t>14.1</t>
  </si>
  <si>
    <t>14.0</t>
  </si>
  <si>
    <t>#</t>
  </si>
  <si>
    <t>TOTAL</t>
  </si>
  <si>
    <t>13.16.6</t>
  </si>
  <si>
    <t>13.16.7</t>
  </si>
  <si>
    <t>13.16.8</t>
  </si>
  <si>
    <t>13.16.9</t>
  </si>
  <si>
    <t>13.16.10</t>
  </si>
  <si>
    <t>13.16.11</t>
  </si>
  <si>
    <t>13.16.12</t>
  </si>
  <si>
    <t>13.16.13</t>
  </si>
  <si>
    <t>13.16.14</t>
  </si>
  <si>
    <t>13.16.15</t>
  </si>
  <si>
    <t>13.16.16</t>
  </si>
  <si>
    <t>13.16.17</t>
  </si>
  <si>
    <t>13.16.18</t>
  </si>
  <si>
    <t>13.16.19</t>
  </si>
  <si>
    <t>13.16.20</t>
  </si>
  <si>
    <t>13.16.21</t>
  </si>
  <si>
    <t>13.16.22</t>
  </si>
  <si>
    <t>13.16.23</t>
  </si>
  <si>
    <t>13.16.24</t>
  </si>
  <si>
    <t>13.16.25</t>
  </si>
  <si>
    <t>13.16.26</t>
  </si>
  <si>
    <t>13.16.27</t>
  </si>
  <si>
    <t>13.16.28</t>
  </si>
  <si>
    <t>13.16.29</t>
  </si>
  <si>
    <t>13.16.30</t>
  </si>
  <si>
    <t>13.16.31</t>
  </si>
  <si>
    <t>13.16.32</t>
  </si>
  <si>
    <t>13.16.33</t>
  </si>
  <si>
    <t>13.16.34</t>
  </si>
  <si>
    <t>13.16.35</t>
  </si>
  <si>
    <t>13.16.36</t>
  </si>
  <si>
    <t>39.29.110</t>
  </si>
  <si>
    <t>Cabo de cobre flexível de 1,5 mm², isolamento 750 V - isolação LSHF/A 70° C - baixa emissão de fumaça e gases</t>
  </si>
  <si>
    <t>39.29.111</t>
  </si>
  <si>
    <t>Cabo de cobre flexível de 2,5 mm², isolamento 750 V - isolação LSHF/A 70° C - baixa emissão de fumaça e gases</t>
  </si>
  <si>
    <t>39.29.112</t>
  </si>
  <si>
    <t>Cabo de cobre flexível de 4 mm², isolamento 750 V - isolação LSHF/A 70° C - baixa emissão de fumaça e gases</t>
  </si>
  <si>
    <t>Cabo de cobre flexível de 6 mm², isolamento 750 V - isolação LSHF/A 70° C - baixa emissão de fumaça e gases</t>
  </si>
  <si>
    <t>39.21.070</t>
  </si>
  <si>
    <t>Cabo de cobre flexível de 25 mm², isolamento 0,6/1kV - isolação HEPR 90°C</t>
  </si>
  <si>
    <t>39.21.090</t>
  </si>
  <si>
    <t>Cabo de cobre flexível de 50 mm², isolamento 0,6/1kV - isolação HEPR 90°C</t>
  </si>
  <si>
    <t>Caixa em PVC octogonal de 4´ x 4´</t>
  </si>
  <si>
    <t>40.07.020</t>
  </si>
  <si>
    <t>Caixa em PVC de 4´ x 4´</t>
  </si>
  <si>
    <t>40.07.010</t>
  </si>
  <si>
    <t>37.13.600</t>
  </si>
  <si>
    <t>Disjuntor termomagnético, unipolar 127/220 V, corrente de 10 A até 30 A</t>
  </si>
  <si>
    <t>37.13.630</t>
  </si>
  <si>
    <t>Disjuntor termomagnético, bipolar 220/380 V, corrente de 10 A até 50 A</t>
  </si>
  <si>
    <t>Caixa em PVC de 4´ x 2´</t>
  </si>
  <si>
    <t>Disjuntor em caixa moldada tripolar, térmico e magnético fixos, tensão de isolamento 480/690V, de 10A a 60A</t>
  </si>
  <si>
    <t>Disjuntor em caixa moldada tripolar, térmico e magnético fixos, tensão de isolamento 480/690V, de 70A até 150A</t>
  </si>
  <si>
    <t>Supressor de surto monofásico, Fase-Terra, In &gt; ou = 20 kA, Imax. de surto de 50 até 80 Ka</t>
  </si>
  <si>
    <t>Dispositivo diferencial residual de 40 A x 30 mA - 4 polos</t>
  </si>
  <si>
    <t>Eletroduto de PVC corrugado flexível reforçado, diâmetro externo de 20 mm</t>
  </si>
  <si>
    <t>Eletroduto de PVC corrugado flexível leve, diâmetro externo de 25 mm</t>
  </si>
  <si>
    <t>Eletroduto de PVC corrugado flexível leve, diâmetro externo de 32 mm</t>
  </si>
  <si>
    <t>Eletroduto de PVC rígido roscável de 2´ - com acessórios</t>
  </si>
  <si>
    <t>Interruptor com 1 tecla simples e placa</t>
  </si>
  <si>
    <t>Interruptor com 2 teclas paralelo e placa</t>
  </si>
  <si>
    <t>Interruptor com 3 teclas simples e placa</t>
  </si>
  <si>
    <t>Conjunto 1 interruptor simples e 1 tomada 2P+T de 10 A, completo</t>
  </si>
  <si>
    <t>Luminária retangular de sobrepor tipo calha aberta, com refletor facetado em chapa de aço pintada, para 1 ou 2 lâmpadas fluorescentes de 32 W</t>
  </si>
  <si>
    <t>Luminária retangular de sobrepor tipo calha aberta, com refletor em alumínio de alto brilho, para 2 lâmpadas fluorescentes tubulares 32 W/36 W</t>
  </si>
  <si>
    <t>Luminária triangular de sobrepor tipo arandela para fluorescente compacta de 15/20/23W</t>
  </si>
  <si>
    <t>Luminária redonda de embutir com refletor em alumínio jateado e difusor em vidro para 1 lâmpada vapor metálico de 70/150W</t>
  </si>
  <si>
    <t>Tomada 2P+T de 20 A - 250 V, completa</t>
  </si>
  <si>
    <t>Ar condicionado a frio, tipo split parede com capacidade de 30.000 BTU/h</t>
  </si>
  <si>
    <t>Ar condicionado a frio, tipo split parede com capacidade de 12.000 BTU/h</t>
  </si>
  <si>
    <t>Quadro de distribuição universal de embutir, para disjuntores 24 DIN / 18 Bolt-on - 150 A - sem componentes</t>
  </si>
  <si>
    <t>Quadro de distribuição universal de sobrepor, para disjuntores 16 DIN / 12 Bolt-on - 150 A - sem componentes</t>
  </si>
  <si>
    <t>Tomada 2P+T de 10 A - 250 V, completa</t>
  </si>
  <si>
    <t>Fio telefônico tipo FI-60, para ligação de aparelhos telefônicos</t>
  </si>
  <si>
    <t>Tomada para telefone 4P, padrão TELEBRÁS, com placa</t>
  </si>
  <si>
    <t>39.29.113</t>
  </si>
  <si>
    <t>40.07.040</t>
  </si>
  <si>
    <t>37.25.090</t>
  </si>
  <si>
    <t>37.25.100</t>
  </si>
  <si>
    <t>37.24.032</t>
  </si>
  <si>
    <t>37.17.080</t>
  </si>
  <si>
    <t>38.19.200</t>
  </si>
  <si>
    <t>38.19.030</t>
  </si>
  <si>
    <t>38.19.040</t>
  </si>
  <si>
    <t>38.01.120</t>
  </si>
  <si>
    <t>40.05.020</t>
  </si>
  <si>
    <t>40.05.100</t>
  </si>
  <si>
    <t>40.05.060</t>
  </si>
  <si>
    <t>40.04.480</t>
  </si>
  <si>
    <t>41.14.450</t>
  </si>
  <si>
    <t>41.14.390</t>
  </si>
  <si>
    <t>41.14.670</t>
  </si>
  <si>
    <t>41.14.720</t>
  </si>
  <si>
    <t>40.04.460</t>
  </si>
  <si>
    <t>43.07.360</t>
  </si>
  <si>
    <t>43.07.330</t>
  </si>
  <si>
    <t>37.03.210</t>
  </si>
  <si>
    <t>37.04.250</t>
  </si>
  <si>
    <t>40.04.450</t>
  </si>
  <si>
    <t>39.11.090</t>
  </si>
  <si>
    <t>40.04.080</t>
  </si>
  <si>
    <t>Acrílico para quadras e pisos cimentados (QUADRA)</t>
  </si>
  <si>
    <t>46.08.070</t>
  </si>
  <si>
    <t>Tubo galvanizado sem costura schedule 40, DN= 2 1/2´, inclusive conexões</t>
  </si>
  <si>
    <t>14.1.1</t>
  </si>
  <si>
    <t>14.1.2</t>
  </si>
  <si>
    <t>14.1.3</t>
  </si>
  <si>
    <t>14.1.4</t>
  </si>
  <si>
    <t>14.1.5</t>
  </si>
  <si>
    <t>14.1.6</t>
  </si>
  <si>
    <t>14.1.7</t>
  </si>
  <si>
    <t>14.1.8</t>
  </si>
  <si>
    <t>14.1.9</t>
  </si>
  <si>
    <t>14.1.10</t>
  </si>
  <si>
    <t>33.11.040</t>
  </si>
  <si>
    <t>Esmalte em superfície galvanizada e/ou de alumínio, inclusive preparo</t>
  </si>
  <si>
    <t>48.03.138</t>
  </si>
  <si>
    <t>Reservatório metálico cilíndrico horizontal - capacidade de 10.000 litros</t>
  </si>
  <si>
    <t>50.01.170</t>
  </si>
  <si>
    <t>Adaptador de engate rápido em latão de 2 1/2´ x 2 1/2´</t>
  </si>
  <si>
    <t xml:space="preserve">47.05.280 </t>
  </si>
  <si>
    <t>Válvula globo angular de 45° em bronze, DN= 2 1/2´</t>
  </si>
  <si>
    <t>14.1.11</t>
  </si>
  <si>
    <t>14.1.12</t>
  </si>
  <si>
    <t>14.1.13</t>
  </si>
  <si>
    <t>14.1.14</t>
  </si>
  <si>
    <t>14.1.15</t>
  </si>
  <si>
    <t>47.01.070</t>
  </si>
  <si>
    <t>Registro de gaveta em latão fundido sem acabamento, DN= 2 1/2´</t>
  </si>
  <si>
    <t>43.10.770</t>
  </si>
  <si>
    <t>Conjunto motor-bomba (centrífuga) 40 cv, monoestágio trifásico, Hman= 45 a 75 mca e Q= 120 a 75 m³/h</t>
  </si>
  <si>
    <t xml:space="preserve">50.01.130 </t>
  </si>
  <si>
    <t>Abrigo simples com suporte, em aço inoxidável escovado, para mangueira de 1 1/2´, porta em vidro temperado jateado - inclusive mangueira de 30 m (2 x 15 m)</t>
  </si>
  <si>
    <t>50.10.090</t>
  </si>
  <si>
    <t>Extintor sobre rodas de pó químico seco 20 BC - capacidade de 20 kg</t>
  </si>
  <si>
    <t>50.10.030</t>
  </si>
  <si>
    <t>Extintor sobre rodas de gás carbônico - capacidade de 10 kg</t>
  </si>
  <si>
    <t>50.10.100</t>
  </si>
  <si>
    <t>Extintor manual de água pressurizada - capacidade de 10 litros</t>
  </si>
  <si>
    <t>97.02.193</t>
  </si>
  <si>
    <t>Placa de sinalização em PVC fotoluminescente, com indicação de equipamentos de alarme, detecção e extinção de incêndio</t>
  </si>
  <si>
    <t>14.1.16</t>
  </si>
  <si>
    <t>14.1.17</t>
  </si>
  <si>
    <t>14.1.18</t>
  </si>
  <si>
    <t>50.05.270</t>
  </si>
  <si>
    <t>Central de detecção e alarme de incêndio completa, autonomia de 1 hora para 12 laços, 220 V/12 V</t>
  </si>
  <si>
    <t>28.20.840</t>
  </si>
  <si>
    <t>Barra antipânico para porta dupla com travamentos horizontal e vertical completa, com maçaneta tipo alavanca e chave, para vãos de 1,40 a 1,60 m</t>
  </si>
  <si>
    <t>50.05.080</t>
  </si>
  <si>
    <t>Luminária para unidade centralizada de sobrepor completa com lâmpada fluorescente compacta de 15 W</t>
  </si>
  <si>
    <t>50.05.160</t>
  </si>
  <si>
    <t>Módulo para adaptação de luminária de emergência, autonomia 90 minutos para lâmpada fluorescente de 32 W</t>
  </si>
  <si>
    <t>50.01.090</t>
  </si>
  <si>
    <t>Botoeira para acionamento de bomba de incêndio tipo quebra-vidro</t>
  </si>
  <si>
    <t xml:space="preserve">50.05.170 </t>
  </si>
  <si>
    <t>Acionador manual tipo quebra vidro, em caixa plástica</t>
  </si>
  <si>
    <t>50.05.280</t>
  </si>
  <si>
    <t>Sirene tipo corneta de 12 V</t>
  </si>
  <si>
    <t>Corrimão tubular em aço galvanizado, diâmetro 1 1/2´</t>
  </si>
  <si>
    <t>PLANILHA ORÇAMENTARIA</t>
  </si>
  <si>
    <t>24.03.310</t>
  </si>
  <si>
    <t>3.8</t>
  </si>
  <si>
    <t>Piso com requadro em concreto simples com controle - fck = 20 Mpa</t>
  </si>
  <si>
    <t>LOGO EMPRESA</t>
  </si>
  <si>
    <t>Cronograma Físico - Financeiro</t>
  </si>
  <si>
    <t xml:space="preserve">ITEM </t>
  </si>
  <si>
    <t>SERVIÇOS</t>
  </si>
  <si>
    <t>%</t>
  </si>
  <si>
    <t>1º Mês</t>
  </si>
  <si>
    <t>2º Mês</t>
  </si>
  <si>
    <t>3º Mês</t>
  </si>
  <si>
    <t>4º Mês</t>
  </si>
  <si>
    <t xml:space="preserve">TOTAL </t>
  </si>
  <si>
    <t xml:space="preserve">TOTAL NO PERÍODO </t>
  </si>
  <si>
    <t>ACUMULADO INCLUINDO ( R$)</t>
  </si>
  <si>
    <t>ACUMULADO INCLUINDO ( %)</t>
  </si>
  <si>
    <t>Rodolfo Augusto Rodrigues</t>
  </si>
  <si>
    <t>Secretario Municipal de Educação</t>
  </si>
  <si>
    <t>R$</t>
  </si>
  <si>
    <t>5º Mês</t>
  </si>
  <si>
    <t>6º Mês</t>
  </si>
  <si>
    <t>7º Mês</t>
  </si>
  <si>
    <t>8º Mês</t>
  </si>
  <si>
    <t>9º Mês</t>
  </si>
  <si>
    <t>10º Mês</t>
  </si>
  <si>
    <t>11º Mês</t>
  </si>
  <si>
    <t>12º Mês</t>
  </si>
  <si>
    <t>13º Mês</t>
  </si>
  <si>
    <t>14º Mês</t>
  </si>
  <si>
    <t>15º Mês</t>
  </si>
  <si>
    <t>16º Mês</t>
  </si>
  <si>
    <t>15.0</t>
  </si>
  <si>
    <t>MODULO</t>
  </si>
  <si>
    <t>INVERSOR DC/CA</t>
  </si>
  <si>
    <t>STRING BOX DC</t>
  </si>
  <si>
    <t>STRING BOX AC</t>
  </si>
  <si>
    <t>CONECTOR MC4 PAR</t>
  </si>
  <si>
    <t>CABOS SOLAR PRETO/VERMELHO/VERDE</t>
  </si>
  <si>
    <t xml:space="preserve">ESTRUTURA DE MONTAGEM </t>
  </si>
  <si>
    <t>PROJETO/INSTALAÇÃO</t>
  </si>
  <si>
    <t>SISTEMA DE GERAÇÃO FOTOVOLTAICO</t>
  </si>
  <si>
    <t>15.1</t>
  </si>
  <si>
    <t>15.2</t>
  </si>
  <si>
    <t>15.3</t>
  </si>
  <si>
    <t>15.4</t>
  </si>
  <si>
    <t>15.5</t>
  </si>
  <si>
    <t>15.6</t>
  </si>
  <si>
    <t>15.7</t>
  </si>
  <si>
    <t>15.8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</si>
</sst>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0.0000%"/>
    <numFmt numFmtId="166" formatCode="_([$R$ -416]* #,##0.00_);_([$R$ -416]* \(#,##0.00\);_([$R$ -416]* &quot;-&quot;??_);_(@_)"/>
    <numFmt numFmtId="167" formatCode="_(* #,##0.00_);_(* \(#,##0.00\);_(* &quot;-&quot;??_);_(@_)"/>
    <numFmt numFmtId="168" formatCode="_-[$R$-416]\ * #,##0.00_-;\-[$R$-416]\ * #,##0.00_-;_-[$R$-416]\ * &quot;-&quot;??_-;_-@_-"/>
    <numFmt numFmtId="169" formatCode="&quot;R$ &quot;#,##0.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8"/>
      <color indexed="8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22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8"/>
        <bgColor indexed="64"/>
      </patternFill>
    </fill>
  </fills>
  <borders count="30">
    <border>
      <left/>
      <right/>
      <top/>
      <bottom/>
      <diagonal/>
    </border>
    <border>
      <left style="thin">
        <color theme="2" tint="-0.249977111117893"/>
      </left>
      <right/>
      <top style="thin">
        <color theme="2" tint="-0.249977111117893"/>
      </top>
      <bottom/>
      <diagonal/>
    </border>
    <border>
      <left/>
      <right/>
      <top style="thin">
        <color theme="2" tint="-0.249977111117893"/>
      </top>
      <bottom/>
      <diagonal/>
    </border>
    <border>
      <left/>
      <right style="thin">
        <color theme="2" tint="-0.249977111117893"/>
      </right>
      <top style="thin">
        <color theme="2" tint="-0.249977111117893"/>
      </top>
      <bottom/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theme="2" tint="-0.249977111117893"/>
      </left>
      <right/>
      <top/>
      <bottom/>
      <diagonal/>
    </border>
    <border>
      <left/>
      <right style="thin">
        <color theme="2" tint="-0.249977111117893"/>
      </right>
      <top/>
      <bottom/>
      <diagonal/>
    </border>
    <border>
      <left style="thin">
        <color theme="2" tint="-0.249977111117893"/>
      </left>
      <right/>
      <top/>
      <bottom style="thin">
        <color theme="2" tint="-0.249977111117893"/>
      </bottom>
      <diagonal/>
    </border>
    <border>
      <left/>
      <right/>
      <top/>
      <bottom style="thin">
        <color theme="2" tint="-0.249977111117893"/>
      </bottom>
      <diagonal/>
    </border>
    <border>
      <left/>
      <right style="thin">
        <color theme="2" tint="-0.249977111117893"/>
      </right>
      <top/>
      <bottom style="thin">
        <color theme="2" tint="-0.249977111117893"/>
      </bottom>
      <diagonal/>
    </border>
    <border>
      <left style="thin">
        <color theme="2" tint="-0.249977111117893"/>
      </left>
      <right/>
      <top style="thin">
        <color theme="2" tint="-0.249977111117893"/>
      </top>
      <bottom style="thin">
        <color theme="2" tint="-0.249977111117893"/>
      </bottom>
      <diagonal/>
    </border>
    <border>
      <left/>
      <right/>
      <top style="thin">
        <color theme="2" tint="-0.249977111117893"/>
      </top>
      <bottom style="thin">
        <color theme="2" tint="-0.249977111117893"/>
      </bottom>
      <diagonal/>
    </border>
    <border>
      <left/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2" tint="-0.249977111117893"/>
      </left>
      <right style="thin">
        <color theme="2" tint="-0.249977111117893"/>
      </right>
      <top/>
      <bottom style="thin">
        <color theme="2" tint="-0.249977111117893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</cellStyleXfs>
  <cellXfs count="330">
    <xf numFmtId="0" fontId="0" fillId="0" borderId="0" xfId="0"/>
    <xf numFmtId="0" fontId="0" fillId="0" borderId="4" xfId="0" applyBorder="1"/>
    <xf numFmtId="0" fontId="6" fillId="0" borderId="4" xfId="0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2" fontId="6" fillId="0" borderId="4" xfId="0" applyNumberFormat="1" applyFont="1" applyFill="1" applyBorder="1" applyAlignment="1" applyProtection="1">
      <alignment vertical="center"/>
    </xf>
    <xf numFmtId="43" fontId="6" fillId="5" borderId="4" xfId="1" applyFont="1" applyFill="1" applyBorder="1" applyAlignment="1">
      <alignment horizontal="center" vertical="center"/>
    </xf>
    <xf numFmtId="166" fontId="6" fillId="5" borderId="4" xfId="0" applyNumberFormat="1" applyFont="1" applyFill="1" applyBorder="1" applyAlignment="1">
      <alignment vertical="center"/>
    </xf>
    <xf numFmtId="43" fontId="6" fillId="6" borderId="4" xfId="1" applyFont="1" applyFill="1" applyBorder="1" applyAlignment="1">
      <alignment horizontal="center" vertical="center"/>
    </xf>
    <xf numFmtId="43" fontId="6" fillId="7" borderId="4" xfId="1" applyFont="1" applyFill="1" applyBorder="1" applyAlignment="1">
      <alignment horizontal="center" vertical="center"/>
    </xf>
    <xf numFmtId="166" fontId="6" fillId="7" borderId="4" xfId="0" applyNumberFormat="1" applyFont="1" applyFill="1" applyBorder="1" applyAlignment="1">
      <alignment vertical="center"/>
    </xf>
    <xf numFmtId="164" fontId="6" fillId="8" borderId="4" xfId="0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4" xfId="0" applyBorder="1"/>
    <xf numFmtId="0" fontId="0" fillId="0" borderId="15" xfId="0" applyBorder="1"/>
    <xf numFmtId="0" fontId="0" fillId="0" borderId="0" xfId="0" applyBorder="1"/>
    <xf numFmtId="168" fontId="0" fillId="0" borderId="8" xfId="0" applyNumberFormat="1" applyBorder="1" applyAlignment="1">
      <alignment horizontal="center"/>
    </xf>
    <xf numFmtId="168" fontId="6" fillId="0" borderId="4" xfId="0" applyNumberFormat="1" applyFont="1" applyFill="1" applyBorder="1" applyAlignment="1" applyProtection="1">
      <alignment vertical="center"/>
    </xf>
    <xf numFmtId="168" fontId="0" fillId="0" borderId="14" xfId="0" applyNumberFormat="1" applyBorder="1"/>
    <xf numFmtId="168" fontId="0" fillId="0" borderId="0" xfId="0" applyNumberFormat="1" applyBorder="1"/>
    <xf numFmtId="168" fontId="0" fillId="0" borderId="0" xfId="0" applyNumberFormat="1"/>
    <xf numFmtId="168" fontId="6" fillId="0" borderId="4" xfId="0" applyNumberFormat="1" applyFont="1" applyBorder="1" applyAlignment="1">
      <alignment horizontal="center" vertical="center" wrapText="1"/>
    </xf>
    <xf numFmtId="168" fontId="0" fillId="0" borderId="4" xfId="0" applyNumberFormat="1" applyBorder="1"/>
    <xf numFmtId="168" fontId="6" fillId="5" borderId="4" xfId="0" applyNumberFormat="1" applyFont="1" applyFill="1" applyBorder="1" applyAlignment="1">
      <alignment horizontal="center" vertical="center"/>
    </xf>
    <xf numFmtId="168" fontId="6" fillId="6" borderId="4" xfId="0" applyNumberFormat="1" applyFont="1" applyFill="1" applyBorder="1" applyAlignment="1">
      <alignment vertical="center"/>
    </xf>
    <xf numFmtId="168" fontId="6" fillId="6" borderId="4" xfId="0" applyNumberFormat="1" applyFont="1" applyFill="1" applyBorder="1" applyAlignment="1">
      <alignment horizontal="center" vertical="center"/>
    </xf>
    <xf numFmtId="168" fontId="6" fillId="7" borderId="4" xfId="0" applyNumberFormat="1" applyFont="1" applyFill="1" applyBorder="1" applyAlignment="1">
      <alignment horizontal="center" vertical="center"/>
    </xf>
    <xf numFmtId="168" fontId="6" fillId="0" borderId="4" xfId="0" applyNumberFormat="1" applyFont="1" applyFill="1" applyBorder="1" applyAlignment="1" applyProtection="1">
      <alignment horizontal="center" vertical="center"/>
    </xf>
    <xf numFmtId="0" fontId="8" fillId="0" borderId="0" xfId="0" applyFont="1"/>
    <xf numFmtId="0" fontId="9" fillId="0" borderId="0" xfId="0" applyFont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168" fontId="0" fillId="0" borderId="9" xfId="0" applyNumberFormat="1" applyBorder="1" applyAlignment="1">
      <alignment horizontal="center"/>
    </xf>
    <xf numFmtId="2" fontId="6" fillId="0" borderId="4" xfId="0" applyNumberFormat="1" applyFont="1" applyBorder="1" applyAlignment="1">
      <alignment horizontal="center" vertical="center" wrapText="1"/>
    </xf>
    <xf numFmtId="2" fontId="6" fillId="0" borderId="4" xfId="0" applyNumberFormat="1" applyFont="1" applyFill="1" applyBorder="1" applyAlignment="1" applyProtection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6" fillId="0" borderId="4" xfId="0" applyFont="1" applyFill="1" applyBorder="1" applyAlignment="1">
      <alignment horizontal="left" vertical="center" wrapText="1"/>
    </xf>
    <xf numFmtId="0" fontId="0" fillId="9" borderId="0" xfId="0" applyFill="1"/>
    <xf numFmtId="43" fontId="6" fillId="5" borderId="12" xfId="1" applyFont="1" applyFill="1" applyBorder="1" applyAlignment="1">
      <alignment horizontal="center" vertical="center"/>
    </xf>
    <xf numFmtId="0" fontId="0" fillId="0" borderId="0" xfId="0" applyBorder="1" applyAlignment="1">
      <alignment horizontal="center" wrapText="1"/>
    </xf>
    <xf numFmtId="168" fontId="0" fillId="0" borderId="0" xfId="0" applyNumberFormat="1" applyBorder="1" applyAlignment="1">
      <alignment horizontal="center"/>
    </xf>
    <xf numFmtId="168" fontId="0" fillId="0" borderId="6" xfId="0" applyNumberFormat="1" applyBorder="1" applyAlignment="1">
      <alignment horizontal="center"/>
    </xf>
    <xf numFmtId="0" fontId="6" fillId="0" borderId="20" xfId="0" applyFont="1" applyBorder="1" applyAlignment="1">
      <alignment horizontal="center" vertical="center" wrapText="1"/>
    </xf>
    <xf numFmtId="49" fontId="6" fillId="0" borderId="20" xfId="1" applyNumberFormat="1" applyFont="1" applyBorder="1" applyAlignment="1">
      <alignment horizontal="center" vertical="center" wrapText="1"/>
    </xf>
    <xf numFmtId="0" fontId="6" fillId="0" borderId="20" xfId="2" applyFont="1" applyFill="1" applyBorder="1" applyAlignment="1">
      <alignment horizontal="center" vertical="center" wrapText="1"/>
    </xf>
    <xf numFmtId="2" fontId="6" fillId="0" borderId="20" xfId="0" applyNumberFormat="1" applyFont="1" applyFill="1" applyBorder="1" applyAlignment="1" applyProtection="1">
      <alignment horizontal="center" vertical="center"/>
    </xf>
    <xf numFmtId="168" fontId="6" fillId="0" borderId="20" xfId="0" applyNumberFormat="1" applyFont="1" applyFill="1" applyBorder="1" applyAlignment="1" applyProtection="1">
      <alignment horizontal="center" vertical="center"/>
    </xf>
    <xf numFmtId="2" fontId="6" fillId="0" borderId="20" xfId="0" applyNumberFormat="1" applyFont="1" applyBorder="1" applyAlignment="1">
      <alignment horizontal="center" vertical="center" wrapText="1"/>
    </xf>
    <xf numFmtId="2" fontId="6" fillId="0" borderId="20" xfId="0" applyNumberFormat="1" applyFont="1" applyFill="1" applyBorder="1" applyAlignment="1" applyProtection="1">
      <alignment vertical="center"/>
    </xf>
    <xf numFmtId="0" fontId="9" fillId="0" borderId="20" xfId="0" applyFont="1" applyBorder="1" applyAlignment="1">
      <alignment horizontal="center" vertical="center"/>
    </xf>
    <xf numFmtId="2" fontId="6" fillId="0" borderId="20" xfId="0" applyNumberFormat="1" applyFont="1" applyFill="1" applyBorder="1" applyAlignment="1" applyProtection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6" fillId="9" borderId="20" xfId="0" applyFont="1" applyFill="1" applyBorder="1" applyAlignment="1" applyProtection="1">
      <alignment horizontal="center" vertical="center" wrapText="1"/>
    </xf>
    <xf numFmtId="2" fontId="6" fillId="9" borderId="20" xfId="0" applyNumberFormat="1" applyFont="1" applyFill="1" applyBorder="1" applyAlignment="1" applyProtection="1">
      <alignment horizontal="center" vertical="center" wrapText="1"/>
    </xf>
    <xf numFmtId="0" fontId="9" fillId="9" borderId="20" xfId="0" applyFont="1" applyFill="1" applyBorder="1" applyAlignment="1">
      <alignment horizontal="center" vertical="center" wrapText="1"/>
    </xf>
    <xf numFmtId="168" fontId="6" fillId="9" borderId="20" xfId="0" applyNumberFormat="1" applyFont="1" applyFill="1" applyBorder="1" applyAlignment="1" applyProtection="1">
      <alignment horizontal="center" vertical="center"/>
    </xf>
    <xf numFmtId="0" fontId="6" fillId="9" borderId="4" xfId="0" applyFont="1" applyFill="1" applyBorder="1" applyAlignment="1">
      <alignment horizontal="center" vertical="center" wrapText="1"/>
    </xf>
    <xf numFmtId="49" fontId="6" fillId="9" borderId="4" xfId="1" applyNumberFormat="1" applyFont="1" applyFill="1" applyBorder="1" applyAlignment="1">
      <alignment horizontal="center" vertical="center" wrapText="1"/>
    </xf>
    <xf numFmtId="0" fontId="6" fillId="9" borderId="4" xfId="2" applyFont="1" applyFill="1" applyBorder="1" applyAlignment="1">
      <alignment horizontal="center" vertical="center" wrapText="1"/>
    </xf>
    <xf numFmtId="0" fontId="6" fillId="9" borderId="4" xfId="0" applyFont="1" applyFill="1" applyBorder="1" applyAlignment="1">
      <alignment horizontal="left" vertical="center" wrapText="1"/>
    </xf>
    <xf numFmtId="2" fontId="6" fillId="9" borderId="4" xfId="0" applyNumberFormat="1" applyFont="1" applyFill="1" applyBorder="1" applyAlignment="1">
      <alignment horizontal="center" vertical="center" wrapText="1"/>
    </xf>
    <xf numFmtId="168" fontId="6" fillId="9" borderId="4" xfId="0" applyNumberFormat="1" applyFont="1" applyFill="1" applyBorder="1" applyAlignment="1">
      <alignment horizontal="center" vertical="center" wrapText="1"/>
    </xf>
    <xf numFmtId="168" fontId="6" fillId="9" borderId="4" xfId="0" applyNumberFormat="1" applyFont="1" applyFill="1" applyBorder="1" applyAlignment="1" applyProtection="1">
      <alignment vertical="center"/>
    </xf>
    <xf numFmtId="168" fontId="6" fillId="9" borderId="4" xfId="0" applyNumberFormat="1" applyFont="1" applyFill="1" applyBorder="1" applyAlignment="1" applyProtection="1">
      <alignment horizontal="center" vertical="center"/>
    </xf>
    <xf numFmtId="49" fontId="6" fillId="0" borderId="22" xfId="1" applyNumberFormat="1" applyFont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2" fontId="6" fillId="0" borderId="22" xfId="0" applyNumberFormat="1" applyFont="1" applyFill="1" applyBorder="1" applyAlignment="1" applyProtection="1">
      <alignment horizontal="center" vertical="center"/>
    </xf>
    <xf numFmtId="0" fontId="4" fillId="10" borderId="20" xfId="0" applyFont="1" applyFill="1" applyBorder="1" applyAlignment="1" applyProtection="1">
      <alignment horizontal="center" vertical="center"/>
    </xf>
    <xf numFmtId="0" fontId="4" fillId="10" borderId="20" xfId="0" applyFont="1" applyFill="1" applyBorder="1" applyAlignment="1" applyProtection="1">
      <alignment vertical="center" wrapText="1"/>
    </xf>
    <xf numFmtId="2" fontId="4" fillId="10" borderId="20" xfId="0" applyNumberFormat="1" applyFont="1" applyFill="1" applyBorder="1" applyAlignment="1" applyProtection="1">
      <alignment horizontal="center" vertical="center" wrapText="1"/>
    </xf>
    <xf numFmtId="168" fontId="4" fillId="10" borderId="20" xfId="0" applyNumberFormat="1" applyFont="1" applyFill="1" applyBorder="1" applyAlignment="1" applyProtection="1">
      <alignment vertical="center" wrapText="1"/>
    </xf>
    <xf numFmtId="168" fontId="5" fillId="10" borderId="20" xfId="0" applyNumberFormat="1" applyFont="1" applyFill="1" applyBorder="1" applyAlignment="1" applyProtection="1">
      <alignment vertical="center" wrapText="1"/>
    </xf>
    <xf numFmtId="168" fontId="4" fillId="10" borderId="12" xfId="0" applyNumberFormat="1" applyFont="1" applyFill="1" applyBorder="1" applyAlignment="1" applyProtection="1">
      <alignment vertical="center" wrapText="1"/>
    </xf>
    <xf numFmtId="0" fontId="4" fillId="10" borderId="4" xfId="0" applyFont="1" applyFill="1" applyBorder="1" applyAlignment="1" applyProtection="1">
      <alignment vertical="center" wrapText="1"/>
    </xf>
    <xf numFmtId="168" fontId="5" fillId="10" borderId="4" xfId="0" applyNumberFormat="1" applyFont="1" applyFill="1" applyBorder="1" applyAlignment="1" applyProtection="1">
      <alignment vertical="center" wrapText="1"/>
    </xf>
    <xf numFmtId="164" fontId="5" fillId="10" borderId="4" xfId="0" applyNumberFormat="1" applyFont="1" applyFill="1" applyBorder="1" applyAlignment="1" applyProtection="1">
      <alignment vertical="center" wrapText="1"/>
    </xf>
    <xf numFmtId="0" fontId="0" fillId="10" borderId="0" xfId="0" applyFill="1"/>
    <xf numFmtId="0" fontId="4" fillId="12" borderId="20" xfId="0" applyFont="1" applyFill="1" applyBorder="1" applyAlignment="1" applyProtection="1">
      <alignment horizontal="center" vertical="center"/>
    </xf>
    <xf numFmtId="0" fontId="4" fillId="12" borderId="20" xfId="0" applyFont="1" applyFill="1" applyBorder="1" applyAlignment="1" applyProtection="1">
      <alignment vertical="center" wrapText="1"/>
    </xf>
    <xf numFmtId="2" fontId="4" fillId="12" borderId="20" xfId="0" applyNumberFormat="1" applyFont="1" applyFill="1" applyBorder="1" applyAlignment="1" applyProtection="1">
      <alignment horizontal="center" vertical="center" wrapText="1"/>
    </xf>
    <xf numFmtId="168" fontId="4" fillId="12" borderId="20" xfId="0" applyNumberFormat="1" applyFont="1" applyFill="1" applyBorder="1" applyAlignment="1" applyProtection="1">
      <alignment vertical="center" wrapText="1"/>
    </xf>
    <xf numFmtId="168" fontId="5" fillId="12" borderId="20" xfId="0" applyNumberFormat="1" applyFont="1" applyFill="1" applyBorder="1" applyAlignment="1" applyProtection="1">
      <alignment vertical="center" wrapText="1"/>
    </xf>
    <xf numFmtId="0" fontId="4" fillId="12" borderId="12" xfId="0" applyFont="1" applyFill="1" applyBorder="1" applyAlignment="1" applyProtection="1">
      <alignment vertical="center" wrapText="1"/>
    </xf>
    <xf numFmtId="0" fontId="4" fillId="12" borderId="4" xfId="0" applyFont="1" applyFill="1" applyBorder="1" applyAlignment="1" applyProtection="1">
      <alignment vertical="center" wrapText="1"/>
    </xf>
    <xf numFmtId="168" fontId="5" fillId="12" borderId="4" xfId="0" applyNumberFormat="1" applyFont="1" applyFill="1" applyBorder="1" applyAlignment="1" applyProtection="1">
      <alignment vertical="center" wrapText="1"/>
    </xf>
    <xf numFmtId="0" fontId="0" fillId="12" borderId="0" xfId="0" applyFill="1"/>
    <xf numFmtId="0" fontId="4" fillId="12" borderId="4" xfId="0" applyFont="1" applyFill="1" applyBorder="1" applyAlignment="1" applyProtection="1">
      <alignment horizontal="center" vertical="center"/>
    </xf>
    <xf numFmtId="2" fontId="4" fillId="12" borderId="4" xfId="0" applyNumberFormat="1" applyFont="1" applyFill="1" applyBorder="1" applyAlignment="1" applyProtection="1">
      <alignment horizontal="center" vertical="center" wrapText="1"/>
    </xf>
    <xf numFmtId="168" fontId="4" fillId="12" borderId="4" xfId="0" applyNumberFormat="1" applyFont="1" applyFill="1" applyBorder="1" applyAlignment="1" applyProtection="1">
      <alignment vertical="center" wrapText="1"/>
    </xf>
    <xf numFmtId="0" fontId="8" fillId="12" borderId="0" xfId="0" applyFont="1" applyFill="1"/>
    <xf numFmtId="0" fontId="4" fillId="10" borderId="4" xfId="0" applyFont="1" applyFill="1" applyBorder="1" applyAlignment="1" applyProtection="1">
      <alignment horizontal="center" vertical="center"/>
    </xf>
    <xf numFmtId="2" fontId="4" fillId="10" borderId="4" xfId="0" applyNumberFormat="1" applyFont="1" applyFill="1" applyBorder="1" applyAlignment="1" applyProtection="1">
      <alignment horizontal="center" vertical="center" wrapText="1"/>
    </xf>
    <xf numFmtId="168" fontId="4" fillId="10" borderId="4" xfId="0" applyNumberFormat="1" applyFont="1" applyFill="1" applyBorder="1" applyAlignment="1" applyProtection="1">
      <alignment vertical="center" wrapText="1"/>
    </xf>
    <xf numFmtId="0" fontId="4" fillId="10" borderId="21" xfId="0" applyFont="1" applyFill="1" applyBorder="1" applyAlignment="1" applyProtection="1">
      <alignment horizontal="center" vertical="center"/>
    </xf>
    <xf numFmtId="0" fontId="4" fillId="10" borderId="21" xfId="0" applyFont="1" applyFill="1" applyBorder="1" applyAlignment="1" applyProtection="1">
      <alignment vertical="center" wrapText="1"/>
    </xf>
    <xf numFmtId="2" fontId="4" fillId="10" borderId="21" xfId="0" applyNumberFormat="1" applyFont="1" applyFill="1" applyBorder="1" applyAlignment="1" applyProtection="1">
      <alignment horizontal="center" vertical="center" wrapText="1"/>
    </xf>
    <xf numFmtId="168" fontId="4" fillId="10" borderId="21" xfId="0" applyNumberFormat="1" applyFont="1" applyFill="1" applyBorder="1" applyAlignment="1" applyProtection="1">
      <alignment vertical="center" wrapText="1"/>
    </xf>
    <xf numFmtId="168" fontId="5" fillId="10" borderId="21" xfId="0" applyNumberFormat="1" applyFont="1" applyFill="1" applyBorder="1" applyAlignment="1" applyProtection="1">
      <alignment vertical="center" wrapText="1"/>
    </xf>
    <xf numFmtId="165" fontId="10" fillId="11" borderId="13" xfId="3" applyNumberFormat="1" applyFont="1" applyFill="1" applyBorder="1" applyAlignment="1">
      <alignment vertical="center"/>
    </xf>
    <xf numFmtId="0" fontId="11" fillId="11" borderId="0" xfId="0" applyFont="1" applyFill="1"/>
    <xf numFmtId="168" fontId="5" fillId="10" borderId="4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left"/>
    </xf>
    <xf numFmtId="0" fontId="4" fillId="12" borderId="23" xfId="0" applyFont="1" applyFill="1" applyBorder="1" applyAlignment="1" applyProtection="1">
      <alignment horizontal="center" vertical="center"/>
    </xf>
    <xf numFmtId="0" fontId="4" fillId="12" borderId="23" xfId="0" applyFont="1" applyFill="1" applyBorder="1" applyAlignment="1" applyProtection="1">
      <alignment vertical="center" wrapText="1"/>
    </xf>
    <xf numFmtId="2" fontId="4" fillId="12" borderId="23" xfId="0" applyNumberFormat="1" applyFont="1" applyFill="1" applyBorder="1" applyAlignment="1" applyProtection="1">
      <alignment horizontal="center" vertical="center" wrapText="1"/>
    </xf>
    <xf numFmtId="168" fontId="4" fillId="12" borderId="23" xfId="0" applyNumberFormat="1" applyFont="1" applyFill="1" applyBorder="1" applyAlignment="1" applyProtection="1">
      <alignment vertical="center" wrapText="1"/>
    </xf>
    <xf numFmtId="168" fontId="5" fillId="12" borderId="23" xfId="0" applyNumberFormat="1" applyFont="1" applyFill="1" applyBorder="1" applyAlignment="1" applyProtection="1">
      <alignment vertical="center" wrapText="1"/>
    </xf>
    <xf numFmtId="0" fontId="12" fillId="0" borderId="4" xfId="0" applyFont="1" applyBorder="1" applyAlignment="1">
      <alignment wrapText="1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12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3" fontId="12" fillId="0" borderId="4" xfId="1" applyFont="1" applyBorder="1" applyAlignment="1">
      <alignment horizontal="center" vertical="center"/>
    </xf>
    <xf numFmtId="43" fontId="6" fillId="0" borderId="4" xfId="1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168" fontId="8" fillId="0" borderId="0" xfId="0" applyNumberFormat="1" applyFont="1"/>
    <xf numFmtId="0" fontId="8" fillId="10" borderId="0" xfId="0" applyFont="1" applyFill="1"/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2" fillId="2" borderId="4" xfId="0" applyFont="1" applyFill="1" applyBorder="1"/>
    <xf numFmtId="0" fontId="12" fillId="10" borderId="4" xfId="0" applyFont="1" applyFill="1" applyBorder="1"/>
    <xf numFmtId="0" fontId="6" fillId="0" borderId="4" xfId="0" applyFont="1" applyBorder="1"/>
    <xf numFmtId="44" fontId="6" fillId="0" borderId="4" xfId="0" applyNumberFormat="1" applyFont="1" applyBorder="1"/>
    <xf numFmtId="2" fontId="6" fillId="0" borderId="4" xfId="0" applyNumberFormat="1" applyFont="1" applyBorder="1"/>
    <xf numFmtId="0" fontId="12" fillId="0" borderId="4" xfId="0" applyFont="1" applyBorder="1"/>
    <xf numFmtId="0" fontId="12" fillId="9" borderId="4" xfId="0" applyFont="1" applyFill="1" applyBorder="1"/>
    <xf numFmtId="165" fontId="5" fillId="11" borderId="13" xfId="3" applyNumberFormat="1" applyFont="1" applyFill="1" applyBorder="1" applyAlignment="1">
      <alignment vertical="center"/>
    </xf>
    <xf numFmtId="44" fontId="5" fillId="11" borderId="13" xfId="4" applyFont="1" applyFill="1" applyBorder="1" applyAlignment="1">
      <alignment vertical="center"/>
    </xf>
    <xf numFmtId="0" fontId="14" fillId="0" borderId="4" xfId="0" applyFont="1" applyBorder="1"/>
    <xf numFmtId="168" fontId="14" fillId="0" borderId="4" xfId="0" applyNumberFormat="1" applyFont="1" applyBorder="1"/>
    <xf numFmtId="0" fontId="14" fillId="0" borderId="5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4" fillId="0" borderId="0" xfId="0" applyFont="1"/>
    <xf numFmtId="0" fontId="0" fillId="0" borderId="0" xfId="0" applyFont="1"/>
    <xf numFmtId="168" fontId="6" fillId="13" borderId="20" xfId="0" applyNumberFormat="1" applyFont="1" applyFill="1" applyBorder="1" applyAlignment="1" applyProtection="1">
      <alignment horizontal="center" vertical="center"/>
      <protection locked="0"/>
    </xf>
    <xf numFmtId="168" fontId="6" fillId="13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8" xfId="0" applyBorder="1" applyAlignment="1">
      <alignment horizontal="left" vertical="justify" wrapText="1"/>
    </xf>
    <xf numFmtId="0" fontId="0" fillId="0" borderId="0" xfId="0" applyBorder="1" applyAlignment="1">
      <alignment horizontal="left" vertical="justify" wrapText="1"/>
    </xf>
    <xf numFmtId="0" fontId="4" fillId="10" borderId="20" xfId="0" applyFont="1" applyFill="1" applyBorder="1" applyAlignment="1" applyProtection="1">
      <alignment horizontal="left" vertical="justify" wrapText="1"/>
    </xf>
    <xf numFmtId="0" fontId="6" fillId="0" borderId="20" xfId="0" applyFont="1" applyBorder="1" applyAlignment="1">
      <alignment horizontal="left" vertical="justify" wrapText="1"/>
    </xf>
    <xf numFmtId="0" fontId="9" fillId="0" borderId="20" xfId="0" applyFont="1" applyBorder="1" applyAlignment="1">
      <alignment horizontal="left" vertical="justify" wrapText="1"/>
    </xf>
    <xf numFmtId="0" fontId="6" fillId="0" borderId="20" xfId="0" applyFont="1" applyFill="1" applyBorder="1" applyAlignment="1">
      <alignment horizontal="left" vertical="justify" wrapText="1"/>
    </xf>
    <xf numFmtId="0" fontId="6" fillId="0" borderId="4" xfId="0" applyFont="1" applyBorder="1" applyAlignment="1">
      <alignment horizontal="left" vertical="justify" wrapText="1"/>
    </xf>
    <xf numFmtId="0" fontId="6" fillId="9" borderId="20" xfId="0" applyFont="1" applyFill="1" applyBorder="1" applyAlignment="1">
      <alignment horizontal="left" vertical="justify" wrapText="1"/>
    </xf>
    <xf numFmtId="0" fontId="6" fillId="5" borderId="20" xfId="0" applyFont="1" applyFill="1" applyBorder="1" applyAlignment="1">
      <alignment horizontal="left" vertical="justify" wrapText="1"/>
    </xf>
    <xf numFmtId="0" fontId="4" fillId="12" borderId="20" xfId="0" applyFont="1" applyFill="1" applyBorder="1" applyAlignment="1" applyProtection="1">
      <alignment horizontal="left" vertical="justify" wrapText="1"/>
    </xf>
    <xf numFmtId="0" fontId="4" fillId="10" borderId="21" xfId="0" applyFont="1" applyFill="1" applyBorder="1" applyAlignment="1" applyProtection="1">
      <alignment horizontal="left" vertical="justify" wrapText="1"/>
    </xf>
    <xf numFmtId="0" fontId="4" fillId="12" borderId="4" xfId="0" applyFont="1" applyFill="1" applyBorder="1" applyAlignment="1" applyProtection="1">
      <alignment horizontal="left" vertical="justify" wrapText="1"/>
    </xf>
    <xf numFmtId="0" fontId="6" fillId="0" borderId="4" xfId="0" applyFont="1" applyFill="1" applyBorder="1" applyAlignment="1">
      <alignment horizontal="left" vertical="justify" wrapText="1"/>
    </xf>
    <xf numFmtId="0" fontId="9" fillId="0" borderId="0" xfId="0" applyFont="1" applyAlignment="1">
      <alignment horizontal="left" vertical="justify" wrapText="1"/>
    </xf>
    <xf numFmtId="0" fontId="6" fillId="9" borderId="4" xfId="0" applyFont="1" applyFill="1" applyBorder="1" applyAlignment="1">
      <alignment horizontal="left" vertical="justify" wrapText="1"/>
    </xf>
    <xf numFmtId="0" fontId="4" fillId="10" borderId="4" xfId="0" applyFont="1" applyFill="1" applyBorder="1" applyAlignment="1" applyProtection="1">
      <alignment horizontal="left" vertical="justify" wrapText="1"/>
    </xf>
    <xf numFmtId="0" fontId="6" fillId="0" borderId="22" xfId="0" applyFont="1" applyBorder="1" applyAlignment="1">
      <alignment horizontal="left" vertical="justify" wrapText="1"/>
    </xf>
    <xf numFmtId="0" fontId="4" fillId="12" borderId="23" xfId="0" applyFont="1" applyFill="1" applyBorder="1" applyAlignment="1" applyProtection="1">
      <alignment horizontal="left" vertical="justify" wrapText="1"/>
    </xf>
    <xf numFmtId="0" fontId="12" fillId="0" borderId="4" xfId="0" applyFont="1" applyBorder="1" applyAlignment="1">
      <alignment horizontal="left" vertical="justify" wrapText="1"/>
    </xf>
    <xf numFmtId="0" fontId="9" fillId="0" borderId="4" xfId="0" applyFont="1" applyBorder="1" applyAlignment="1">
      <alignment horizontal="left" vertical="justify" wrapText="1"/>
    </xf>
    <xf numFmtId="0" fontId="0" fillId="0" borderId="0" xfId="0" applyAlignment="1">
      <alignment horizontal="left" vertical="justify" wrapText="1"/>
    </xf>
    <xf numFmtId="0" fontId="7" fillId="0" borderId="0" xfId="5"/>
    <xf numFmtId="0" fontId="18" fillId="0" borderId="0" xfId="5" applyFont="1"/>
    <xf numFmtId="0" fontId="17" fillId="14" borderId="24" xfId="2" applyFont="1" applyFill="1" applyBorder="1" applyAlignment="1" applyProtection="1">
      <alignment horizontal="center" vertical="center" wrapText="1"/>
    </xf>
    <xf numFmtId="169" fontId="19" fillId="0" borderId="13" xfId="2" applyNumberFormat="1" applyFont="1" applyBorder="1" applyAlignment="1" applyProtection="1">
      <alignment horizontal="center" vertical="center" wrapText="1"/>
    </xf>
    <xf numFmtId="169" fontId="19" fillId="0" borderId="25" xfId="2" applyNumberFormat="1" applyFont="1" applyBorder="1" applyAlignment="1" applyProtection="1">
      <alignment horizontal="center" vertical="center" wrapText="1"/>
    </xf>
    <xf numFmtId="0" fontId="18" fillId="14" borderId="24" xfId="2" applyFont="1" applyFill="1" applyBorder="1" applyAlignment="1" applyProtection="1">
      <alignment horizontal="left" wrapText="1"/>
    </xf>
    <xf numFmtId="0" fontId="18" fillId="14" borderId="13" xfId="2" applyFont="1" applyFill="1" applyBorder="1" applyAlignment="1" applyProtection="1">
      <alignment horizontal="left" wrapText="1"/>
    </xf>
    <xf numFmtId="0" fontId="18" fillId="14" borderId="25" xfId="2" applyFont="1" applyFill="1" applyBorder="1" applyAlignment="1" applyProtection="1">
      <alignment horizontal="left" wrapText="1"/>
    </xf>
    <xf numFmtId="0" fontId="19" fillId="0" borderId="24" xfId="2" applyFont="1" applyBorder="1" applyAlignment="1" applyProtection="1">
      <alignment horizontal="center"/>
    </xf>
    <xf numFmtId="10" fontId="19" fillId="0" borderId="13" xfId="2" applyNumberFormat="1" applyFont="1" applyBorder="1" applyAlignment="1" applyProtection="1">
      <alignment horizontal="center"/>
    </xf>
    <xf numFmtId="169" fontId="19" fillId="0" borderId="13" xfId="2" applyNumberFormat="1" applyFont="1" applyBorder="1" applyAlignment="1" applyProtection="1">
      <alignment horizontal="center"/>
    </xf>
    <xf numFmtId="169" fontId="20" fillId="0" borderId="25" xfId="2" applyNumberFormat="1" applyFont="1" applyBorder="1" applyAlignment="1" applyProtection="1">
      <alignment horizontal="center"/>
    </xf>
    <xf numFmtId="9" fontId="19" fillId="18" borderId="13" xfId="2" applyNumberFormat="1" applyFont="1" applyFill="1" applyBorder="1" applyAlignment="1" applyProtection="1">
      <alignment horizontal="center"/>
    </xf>
    <xf numFmtId="169" fontId="19" fillId="18" borderId="13" xfId="2" applyNumberFormat="1" applyFont="1" applyFill="1" applyBorder="1" applyAlignment="1" applyProtection="1">
      <alignment horizontal="center"/>
    </xf>
    <xf numFmtId="8" fontId="19" fillId="18" borderId="25" xfId="2" applyNumberFormat="1" applyFont="1" applyFill="1" applyBorder="1" applyAlignment="1" applyProtection="1">
      <alignment horizontal="center"/>
    </xf>
    <xf numFmtId="0" fontId="19" fillId="0" borderId="26" xfId="2" applyFont="1" applyBorder="1" applyAlignment="1" applyProtection="1">
      <alignment horizontal="center"/>
    </xf>
    <xf numFmtId="10" fontId="19" fillId="0" borderId="27" xfId="2" applyNumberFormat="1" applyFont="1" applyBorder="1" applyAlignment="1" applyProtection="1">
      <alignment horizontal="center"/>
    </xf>
    <xf numFmtId="10" fontId="19" fillId="18" borderId="27" xfId="2" applyNumberFormat="1" applyFont="1" applyFill="1" applyBorder="1" applyAlignment="1" applyProtection="1">
      <alignment horizontal="center"/>
    </xf>
    <xf numFmtId="169" fontId="19" fillId="18" borderId="27" xfId="2" applyNumberFormat="1" applyFont="1" applyFill="1" applyBorder="1" applyAlignment="1" applyProtection="1">
      <alignment horizontal="center"/>
    </xf>
    <xf numFmtId="10" fontId="19" fillId="0" borderId="27" xfId="2" applyNumberFormat="1" applyFont="1" applyFill="1" applyBorder="1" applyAlignment="1" applyProtection="1">
      <alignment horizontal="center"/>
    </xf>
    <xf numFmtId="169" fontId="20" fillId="0" borderId="28" xfId="2" applyNumberFormat="1" applyFont="1" applyBorder="1" applyAlignment="1" applyProtection="1">
      <alignment horizontal="center"/>
    </xf>
    <xf numFmtId="0" fontId="18" fillId="0" borderId="0" xfId="5" applyFont="1" applyProtection="1"/>
    <xf numFmtId="0" fontId="18" fillId="14" borderId="13" xfId="2" applyFont="1" applyFill="1" applyBorder="1" applyAlignment="1" applyProtection="1">
      <alignment horizontal="left" vertical="justify" wrapText="1"/>
    </xf>
    <xf numFmtId="0" fontId="20" fillId="0" borderId="13" xfId="2" applyFont="1" applyBorder="1" applyAlignment="1" applyProtection="1">
      <alignment horizontal="left" vertical="justify" wrapText="1"/>
    </xf>
    <xf numFmtId="0" fontId="20" fillId="0" borderId="27" xfId="2" applyFont="1" applyBorder="1" applyAlignment="1" applyProtection="1">
      <alignment horizontal="left" vertical="justify" wrapText="1"/>
    </xf>
    <xf numFmtId="0" fontId="18" fillId="0" borderId="0" xfId="5" applyFont="1" applyAlignment="1" applyProtection="1">
      <alignment horizontal="left" vertical="justify" wrapText="1"/>
    </xf>
    <xf numFmtId="0" fontId="7" fillId="0" borderId="0" xfId="5" applyAlignment="1">
      <alignment horizontal="left" vertical="justify" wrapText="1"/>
    </xf>
    <xf numFmtId="0" fontId="18" fillId="0" borderId="0" xfId="5" applyFont="1" applyAlignment="1" applyProtection="1">
      <alignment horizontal="center"/>
    </xf>
    <xf numFmtId="0" fontId="18" fillId="14" borderId="13" xfId="2" applyFont="1" applyFill="1" applyBorder="1" applyAlignment="1" applyProtection="1">
      <alignment horizontal="center" wrapText="1"/>
    </xf>
    <xf numFmtId="0" fontId="7" fillId="0" borderId="0" xfId="5" applyAlignment="1">
      <alignment horizontal="center"/>
    </xf>
    <xf numFmtId="9" fontId="17" fillId="14" borderId="13" xfId="2" applyNumberFormat="1" applyFont="1" applyFill="1" applyBorder="1" applyAlignment="1" applyProtection="1">
      <alignment horizontal="center" vertical="center"/>
    </xf>
    <xf numFmtId="4" fontId="17" fillId="14" borderId="13" xfId="2" applyNumberFormat="1" applyFont="1" applyFill="1" applyBorder="1" applyAlignment="1" applyProtection="1">
      <alignment horizontal="center" vertical="center"/>
    </xf>
    <xf numFmtId="0" fontId="17" fillId="16" borderId="13" xfId="2" applyFont="1" applyFill="1" applyBorder="1" applyAlignment="1" applyProtection="1">
      <alignment horizontal="left" vertical="center" wrapText="1"/>
    </xf>
    <xf numFmtId="10" fontId="18" fillId="0" borderId="0" xfId="5" applyNumberFormat="1" applyFont="1" applyAlignment="1">
      <alignment horizontal="center" vertical="center"/>
    </xf>
    <xf numFmtId="0" fontId="18" fillId="0" borderId="0" xfId="5" applyFont="1" applyAlignment="1">
      <alignment horizontal="center" vertical="center"/>
    </xf>
    <xf numFmtId="0" fontId="18" fillId="15" borderId="0" xfId="5" applyFont="1" applyFill="1" applyAlignment="1">
      <alignment horizontal="center" vertical="center"/>
    </xf>
    <xf numFmtId="10" fontId="19" fillId="17" borderId="13" xfId="2" applyNumberFormat="1" applyFont="1" applyFill="1" applyBorder="1" applyAlignment="1" applyProtection="1">
      <alignment horizontal="center" vertical="center" wrapText="1"/>
      <protection locked="0"/>
    </xf>
    <xf numFmtId="43" fontId="6" fillId="5" borderId="0" xfId="1" applyFont="1" applyFill="1" applyBorder="1" applyAlignment="1">
      <alignment horizontal="center" vertical="center"/>
    </xf>
    <xf numFmtId="166" fontId="6" fillId="5" borderId="0" xfId="0" applyNumberFormat="1" applyFont="1" applyFill="1" applyBorder="1" applyAlignment="1">
      <alignment vertical="center"/>
    </xf>
    <xf numFmtId="168" fontId="6" fillId="5" borderId="0" xfId="0" applyNumberFormat="1" applyFont="1" applyFill="1" applyBorder="1" applyAlignment="1">
      <alignment horizontal="center" vertical="center"/>
    </xf>
    <xf numFmtId="43" fontId="6" fillId="6" borderId="0" xfId="1" applyFont="1" applyFill="1" applyBorder="1" applyAlignment="1">
      <alignment horizontal="center" vertical="center"/>
    </xf>
    <xf numFmtId="168" fontId="6" fillId="6" borderId="0" xfId="0" applyNumberFormat="1" applyFont="1" applyFill="1" applyBorder="1" applyAlignment="1">
      <alignment vertical="center"/>
    </xf>
    <xf numFmtId="168" fontId="6" fillId="6" borderId="0" xfId="0" applyNumberFormat="1" applyFont="1" applyFill="1" applyBorder="1" applyAlignment="1">
      <alignment horizontal="center" vertical="center"/>
    </xf>
    <xf numFmtId="43" fontId="6" fillId="7" borderId="0" xfId="1" applyFont="1" applyFill="1" applyBorder="1" applyAlignment="1">
      <alignment horizontal="center" vertical="center"/>
    </xf>
    <xf numFmtId="166" fontId="6" fillId="7" borderId="0" xfId="0" applyNumberFormat="1" applyFont="1" applyFill="1" applyBorder="1" applyAlignment="1">
      <alignment vertical="center"/>
    </xf>
    <xf numFmtId="168" fontId="6" fillId="7" borderId="0" xfId="0" applyNumberFormat="1" applyFont="1" applyFill="1" applyBorder="1" applyAlignment="1">
      <alignment horizontal="center" vertical="center"/>
    </xf>
    <xf numFmtId="164" fontId="6" fillId="8" borderId="0" xfId="0" applyNumberFormat="1" applyFont="1" applyFill="1" applyBorder="1" applyAlignment="1">
      <alignment horizontal="center" vertical="center"/>
    </xf>
    <xf numFmtId="0" fontId="6" fillId="0" borderId="0" xfId="0" applyFont="1" applyBorder="1"/>
    <xf numFmtId="44" fontId="6" fillId="0" borderId="0" xfId="0" applyNumberFormat="1" applyFont="1" applyBorder="1"/>
    <xf numFmtId="2" fontId="6" fillId="0" borderId="0" xfId="0" applyNumberFormat="1" applyFont="1" applyBorder="1"/>
    <xf numFmtId="165" fontId="5" fillId="11" borderId="19" xfId="3" applyNumberFormat="1" applyFont="1" applyFill="1" applyBorder="1" applyAlignment="1">
      <alignment vertical="center"/>
    </xf>
    <xf numFmtId="165" fontId="10" fillId="11" borderId="19" xfId="3" applyNumberFormat="1" applyFont="1" applyFill="1" applyBorder="1" applyAlignment="1">
      <alignment vertical="center"/>
    </xf>
    <xf numFmtId="165" fontId="5" fillId="11" borderId="4" xfId="3" applyNumberFormat="1" applyFont="1" applyFill="1" applyBorder="1" applyAlignment="1">
      <alignment horizontal="center" vertical="center"/>
    </xf>
    <xf numFmtId="168" fontId="5" fillId="11" borderId="4" xfId="3" applyNumberFormat="1" applyFont="1" applyFill="1" applyBorder="1" applyAlignment="1">
      <alignment horizontal="center" vertical="center"/>
    </xf>
    <xf numFmtId="165" fontId="10" fillId="11" borderId="4" xfId="3" applyNumberFormat="1" applyFont="1" applyFill="1" applyBorder="1" applyAlignment="1">
      <alignment horizontal="center" vertical="center"/>
    </xf>
    <xf numFmtId="168" fontId="10" fillId="11" borderId="4" xfId="3" applyNumberFormat="1" applyFont="1" applyFill="1" applyBorder="1" applyAlignment="1">
      <alignment horizontal="center" vertical="center"/>
    </xf>
    <xf numFmtId="168" fontId="6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0" fontId="9" fillId="9" borderId="4" xfId="0" applyFont="1" applyFill="1" applyBorder="1" applyAlignment="1">
      <alignment horizontal="center" vertical="center" wrapText="1"/>
    </xf>
    <xf numFmtId="0" fontId="6" fillId="9" borderId="4" xfId="0" applyFont="1" applyFill="1" applyBorder="1" applyAlignment="1" applyProtection="1">
      <alignment horizontal="center" vertical="center" wrapText="1"/>
    </xf>
    <xf numFmtId="2" fontId="6" fillId="9" borderId="4" xfId="0" applyNumberFormat="1" applyFont="1" applyFill="1" applyBorder="1" applyAlignment="1" applyProtection="1">
      <alignment horizontal="center" vertical="center" wrapText="1"/>
    </xf>
    <xf numFmtId="168" fontId="6" fillId="9" borderId="4" xfId="0" applyNumberFormat="1" applyFont="1" applyFill="1" applyBorder="1" applyAlignment="1" applyProtection="1">
      <alignment horizontal="center" vertical="center" wrapText="1"/>
    </xf>
    <xf numFmtId="2" fontId="6" fillId="0" borderId="4" xfId="0" applyNumberFormat="1" applyFont="1" applyFill="1" applyBorder="1" applyAlignment="1" applyProtection="1">
      <alignment horizontal="center" vertical="center" wrapText="1"/>
    </xf>
    <xf numFmtId="168" fontId="6" fillId="0" borderId="4" xfId="0" applyNumberFormat="1" applyFont="1" applyFill="1" applyBorder="1" applyAlignment="1" applyProtection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6" fillId="5" borderId="4" xfId="0" applyFont="1" applyFill="1" applyBorder="1" applyAlignment="1">
      <alignment horizontal="left" vertical="center" wrapText="1"/>
    </xf>
    <xf numFmtId="44" fontId="6" fillId="0" borderId="4" xfId="0" applyNumberFormat="1" applyFont="1" applyFill="1" applyBorder="1" applyAlignment="1" applyProtection="1">
      <alignment horizontal="center" vertical="center"/>
    </xf>
    <xf numFmtId="0" fontId="6" fillId="0" borderId="29" xfId="0" applyFont="1" applyBorder="1" applyAlignment="1">
      <alignment horizontal="center" vertical="center" wrapText="1"/>
    </xf>
    <xf numFmtId="49" fontId="6" fillId="0" borderId="29" xfId="1" applyNumberFormat="1" applyFont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9" xfId="0" applyFont="1" applyBorder="1" applyAlignment="1">
      <alignment horizontal="left" vertical="justify" wrapText="1"/>
    </xf>
    <xf numFmtId="0" fontId="6" fillId="0" borderId="23" xfId="0" applyFont="1" applyBorder="1" applyAlignment="1">
      <alignment horizontal="center" vertical="center"/>
    </xf>
    <xf numFmtId="2" fontId="6" fillId="0" borderId="29" xfId="0" applyNumberFormat="1" applyFont="1" applyBorder="1" applyAlignment="1">
      <alignment horizontal="center" vertical="center" wrapText="1"/>
    </xf>
    <xf numFmtId="168" fontId="6" fillId="13" borderId="23" xfId="0" applyNumberFormat="1" applyFont="1" applyFill="1" applyBorder="1" applyAlignment="1" applyProtection="1">
      <alignment horizontal="center" vertical="center"/>
      <protection locked="0"/>
    </xf>
    <xf numFmtId="168" fontId="6" fillId="0" borderId="29" xfId="0" applyNumberFormat="1" applyFont="1" applyFill="1" applyBorder="1" applyAlignment="1" applyProtection="1">
      <alignment horizontal="center" vertical="center"/>
    </xf>
    <xf numFmtId="44" fontId="4" fillId="10" borderId="4" xfId="4" applyFont="1" applyFill="1" applyBorder="1" applyAlignment="1" applyProtection="1">
      <alignment horizontal="center" vertical="center" wrapText="1"/>
    </xf>
    <xf numFmtId="0" fontId="18" fillId="0" borderId="0" xfId="5" applyFont="1" applyAlignment="1" applyProtection="1">
      <alignment horizontal="center"/>
    </xf>
    <xf numFmtId="44" fontId="3" fillId="11" borderId="13" xfId="4" applyFont="1" applyFill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165" fontId="11" fillId="11" borderId="13" xfId="0" applyNumberFormat="1" applyFont="1" applyFill="1" applyBorder="1" applyAlignment="1">
      <alignment horizontal="left"/>
    </xf>
    <xf numFmtId="0" fontId="4" fillId="10" borderId="4" xfId="0" applyFont="1" applyFill="1" applyBorder="1" applyAlignment="1" applyProtection="1">
      <alignment horizontal="left" vertical="center" wrapText="1"/>
    </xf>
    <xf numFmtId="165" fontId="10" fillId="11" borderId="4" xfId="3" applyNumberFormat="1" applyFont="1" applyFill="1" applyBorder="1" applyAlignment="1">
      <alignment horizontal="left" vertical="center"/>
    </xf>
    <xf numFmtId="165" fontId="10" fillId="11" borderId="4" xfId="3" applyNumberFormat="1" applyFont="1" applyFill="1" applyBorder="1" applyAlignment="1">
      <alignment horizontal="center" vertical="center"/>
    </xf>
    <xf numFmtId="165" fontId="5" fillId="11" borderId="4" xfId="3" applyNumberFormat="1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168" fontId="2" fillId="2" borderId="4" xfId="0" applyNumberFormat="1" applyFont="1" applyFill="1" applyBorder="1" applyAlignment="1">
      <alignment horizontal="center" vertical="center" wrapText="1"/>
    </xf>
    <xf numFmtId="43" fontId="3" fillId="4" borderId="4" xfId="1" applyFont="1" applyFill="1" applyBorder="1" applyAlignment="1">
      <alignment horizontal="center" vertical="center" wrapText="1"/>
    </xf>
    <xf numFmtId="165" fontId="5" fillId="11" borderId="4" xfId="3" applyNumberFormat="1" applyFont="1" applyFill="1" applyBorder="1" applyAlignment="1">
      <alignment horizontal="center" vertical="center"/>
    </xf>
    <xf numFmtId="168" fontId="3" fillId="4" borderId="4" xfId="0" applyNumberFormat="1" applyFont="1" applyFill="1" applyBorder="1" applyAlignment="1">
      <alignment horizontal="center" vertical="center" wrapText="1"/>
    </xf>
    <xf numFmtId="43" fontId="3" fillId="3" borderId="12" xfId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168" fontId="3" fillId="3" borderId="4" xfId="0" applyNumberFormat="1" applyFont="1" applyFill="1" applyBorder="1" applyAlignment="1">
      <alignment horizontal="center" vertical="center" wrapText="1"/>
    </xf>
    <xf numFmtId="0" fontId="14" fillId="0" borderId="10" xfId="0" applyFont="1" applyBorder="1" applyAlignment="1">
      <alignment horizontal="right"/>
    </xf>
    <xf numFmtId="0" fontId="14" fillId="0" borderId="11" xfId="0" applyFont="1" applyBorder="1" applyAlignment="1">
      <alignment horizontal="right"/>
    </xf>
    <xf numFmtId="0" fontId="14" fillId="0" borderId="11" xfId="0" applyFont="1" applyBorder="1" applyAlignment="1">
      <alignment horizontal="left"/>
    </xf>
    <xf numFmtId="0" fontId="14" fillId="0" borderId="12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9" fontId="15" fillId="2" borderId="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justify"/>
    </xf>
    <xf numFmtId="49" fontId="13" fillId="3" borderId="4" xfId="0" applyNumberFormat="1" applyFont="1" applyFill="1" applyBorder="1" applyAlignment="1">
      <alignment horizontal="center" vertical="justify"/>
    </xf>
    <xf numFmtId="49" fontId="13" fillId="4" borderId="4" xfId="0" applyNumberFormat="1" applyFont="1" applyFill="1" applyBorder="1" applyAlignment="1">
      <alignment horizontal="center" vertical="justify"/>
    </xf>
    <xf numFmtId="49" fontId="13" fillId="4" borderId="4" xfId="0" applyNumberFormat="1" applyFont="1" applyFill="1" applyBorder="1" applyAlignment="1">
      <alignment horizontal="center" vertical="center" wrapText="1"/>
    </xf>
    <xf numFmtId="164" fontId="3" fillId="3" borderId="4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2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18" fillId="0" borderId="0" xfId="5" applyFont="1" applyAlignment="1" applyProtection="1">
      <alignment horizontal="center" vertical="center"/>
    </xf>
    <xf numFmtId="0" fontId="7" fillId="0" borderId="0" xfId="5" applyFont="1" applyAlignment="1">
      <alignment horizontal="center" vertical="center"/>
    </xf>
    <xf numFmtId="4" fontId="17" fillId="14" borderId="13" xfId="2" applyNumberFormat="1" applyFont="1" applyFill="1" applyBorder="1" applyAlignment="1" applyProtection="1">
      <alignment horizontal="center"/>
    </xf>
    <xf numFmtId="169" fontId="17" fillId="14" borderId="13" xfId="2" applyNumberFormat="1" applyFont="1" applyFill="1" applyBorder="1" applyAlignment="1" applyProtection="1">
      <alignment horizontal="center" vertical="center"/>
    </xf>
    <xf numFmtId="0" fontId="18" fillId="0" borderId="0" xfId="5" applyFont="1" applyAlignment="1" applyProtection="1">
      <alignment horizontal="center"/>
    </xf>
    <xf numFmtId="0" fontId="7" fillId="0" borderId="0" xfId="5" applyFont="1" applyBorder="1" applyAlignment="1" applyProtection="1">
      <alignment horizontal="center" vertical="center"/>
    </xf>
    <xf numFmtId="0" fontId="17" fillId="9" borderId="0" xfId="2" applyFont="1" applyFill="1" applyBorder="1" applyAlignment="1" applyProtection="1">
      <alignment horizontal="left" vertical="center"/>
    </xf>
    <xf numFmtId="0" fontId="17" fillId="9" borderId="0" xfId="2" applyFont="1" applyFill="1" applyBorder="1" applyAlignment="1" applyProtection="1">
      <alignment horizontal="center" vertical="center"/>
    </xf>
    <xf numFmtId="0" fontId="17" fillId="14" borderId="0" xfId="2" applyFont="1" applyFill="1" applyBorder="1" applyAlignment="1" applyProtection="1">
      <alignment horizontal="center" vertical="center"/>
    </xf>
    <xf numFmtId="0" fontId="17" fillId="14" borderId="17" xfId="2" applyFont="1" applyFill="1" applyBorder="1" applyAlignment="1" applyProtection="1">
      <alignment horizontal="center" vertical="center"/>
    </xf>
    <xf numFmtId="0" fontId="17" fillId="14" borderId="0" xfId="2" applyFont="1" applyFill="1" applyBorder="1" applyAlignment="1" applyProtection="1">
      <alignment horizontal="left" vertical="center" wrapText="1"/>
    </xf>
    <xf numFmtId="0" fontId="17" fillId="14" borderId="17" xfId="2" applyFont="1" applyFill="1" applyBorder="1" applyAlignment="1" applyProtection="1">
      <alignment horizontal="left" vertical="center" wrapText="1"/>
    </xf>
    <xf numFmtId="0" fontId="4" fillId="10" borderId="10" xfId="0" applyFont="1" applyFill="1" applyBorder="1" applyAlignment="1" applyProtection="1">
      <alignment horizontal="left" vertical="center" wrapText="1"/>
    </xf>
    <xf numFmtId="0" fontId="4" fillId="10" borderId="11" xfId="0" applyFont="1" applyFill="1" applyBorder="1" applyAlignment="1" applyProtection="1">
      <alignment horizontal="left" vertical="center" wrapText="1"/>
    </xf>
    <xf numFmtId="0" fontId="4" fillId="10" borderId="12" xfId="0" applyFont="1" applyFill="1" applyBorder="1" applyAlignment="1" applyProtection="1">
      <alignment horizontal="left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left" vertical="justify" wrapText="1"/>
    </xf>
    <xf numFmtId="164" fontId="2" fillId="2" borderId="20" xfId="0" applyNumberFormat="1" applyFont="1" applyFill="1" applyBorder="1" applyAlignment="1">
      <alignment horizontal="center" vertical="center" wrapText="1"/>
    </xf>
    <xf numFmtId="2" fontId="2" fillId="2" borderId="20" xfId="0" applyNumberFormat="1" applyFont="1" applyFill="1" applyBorder="1" applyAlignment="1">
      <alignment horizontal="center" vertical="center" wrapText="1"/>
    </xf>
    <xf numFmtId="168" fontId="2" fillId="2" borderId="20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0" fontId="16" fillId="13" borderId="1" xfId="0" applyFont="1" applyFill="1" applyBorder="1" applyAlignment="1" applyProtection="1">
      <alignment horizontal="center" vertical="center"/>
      <protection locked="0"/>
    </xf>
    <xf numFmtId="0" fontId="16" fillId="13" borderId="2" xfId="0" applyFont="1" applyFill="1" applyBorder="1" applyAlignment="1" applyProtection="1">
      <alignment horizontal="center" vertical="center"/>
      <protection locked="0"/>
    </xf>
    <xf numFmtId="0" fontId="16" fillId="13" borderId="3" xfId="0" applyFont="1" applyFill="1" applyBorder="1" applyAlignment="1" applyProtection="1">
      <alignment horizontal="center" vertical="center"/>
      <protection locked="0"/>
    </xf>
    <xf numFmtId="0" fontId="16" fillId="13" borderId="5" xfId="0" applyFont="1" applyFill="1" applyBorder="1" applyAlignment="1" applyProtection="1">
      <alignment horizontal="center" vertical="center"/>
      <protection locked="0"/>
    </xf>
    <xf numFmtId="0" fontId="16" fillId="13" borderId="0" xfId="0" applyFont="1" applyFill="1" applyBorder="1" applyAlignment="1" applyProtection="1">
      <alignment horizontal="center" vertical="center"/>
      <protection locked="0"/>
    </xf>
    <xf numFmtId="0" fontId="16" fillId="13" borderId="6" xfId="0" applyFont="1" applyFill="1" applyBorder="1" applyAlignment="1" applyProtection="1">
      <alignment horizontal="center" vertical="center"/>
      <protection locked="0"/>
    </xf>
    <xf numFmtId="0" fontId="16" fillId="13" borderId="7" xfId="0" applyFont="1" applyFill="1" applyBorder="1" applyAlignment="1" applyProtection="1">
      <alignment horizontal="center" vertical="center"/>
      <protection locked="0"/>
    </xf>
    <xf numFmtId="0" fontId="16" fillId="13" borderId="8" xfId="0" applyFont="1" applyFill="1" applyBorder="1" applyAlignment="1" applyProtection="1">
      <alignment horizontal="center" vertical="center"/>
      <protection locked="0"/>
    </xf>
    <xf numFmtId="0" fontId="16" fillId="13" borderId="9" xfId="0" applyFont="1" applyFill="1" applyBorder="1" applyAlignment="1" applyProtection="1">
      <alignment horizontal="center" vertical="center"/>
      <protection locked="0"/>
    </xf>
    <xf numFmtId="0" fontId="21" fillId="13" borderId="0" xfId="5" applyFont="1" applyFill="1" applyBorder="1" applyAlignment="1" applyProtection="1">
      <alignment horizontal="center" vertical="center"/>
    </xf>
    <xf numFmtId="0" fontId="7" fillId="13" borderId="0" xfId="5" applyFont="1" applyFill="1" applyBorder="1" applyAlignment="1" applyProtection="1">
      <alignment horizontal="center" vertical="center"/>
    </xf>
  </cellXfs>
  <cellStyles count="6">
    <cellStyle name="Moeda" xfId="4" builtinId="4"/>
    <cellStyle name="Normal" xfId="0" builtinId="0"/>
    <cellStyle name="Normal 2" xfId="2"/>
    <cellStyle name="Normal 3" xfId="5"/>
    <cellStyle name="Vírgula" xfId="1" builtinId="3"/>
    <cellStyle name="Vírgula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342900</xdr:colOff>
      <xdr:row>0</xdr:row>
      <xdr:rowOff>149679</xdr:rowOff>
    </xdr:from>
    <xdr:to>
      <xdr:col>8</xdr:col>
      <xdr:colOff>95250</xdr:colOff>
      <xdr:row>7</xdr:row>
      <xdr:rowOff>108857</xdr:rowOff>
    </xdr:to>
    <xdr:pic>
      <xdr:nvPicPr>
        <xdr:cNvPr id="2" name="Imagem 5" descr="seme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14007" y="149679"/>
          <a:ext cx="9127672" cy="1292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635000</xdr:colOff>
      <xdr:row>2</xdr:row>
      <xdr:rowOff>0</xdr:rowOff>
    </xdr:from>
    <xdr:to>
      <xdr:col>11</xdr:col>
      <xdr:colOff>898802</xdr:colOff>
      <xdr:row>7</xdr:row>
      <xdr:rowOff>111125</xdr:rowOff>
    </xdr:to>
    <xdr:pic>
      <xdr:nvPicPr>
        <xdr:cNvPr id="2" name="Imagem 5" descr="seme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4300" y="323850"/>
          <a:ext cx="3530877" cy="920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aphael/Downloads/PLANILHA_ORCAMENTARI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ORÇAMENTARIA"/>
      <sheetName val="CRONOGRAMA"/>
      <sheetName val="PLANILHA ORÇAMENTARIA (SV)"/>
      <sheetName val="CRONOGRAMA (SV)"/>
    </sheetNames>
    <sheetDataSet>
      <sheetData sheetId="0">
        <row r="324">
          <cell r="B324" t="str">
            <v>Raphael Leal Sanches</v>
          </cell>
        </row>
        <row r="325">
          <cell r="B325" t="str">
            <v>Arquiteto e Urbanista</v>
          </cell>
        </row>
        <row r="326">
          <cell r="B326" t="str">
            <v>CAU A73241-9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13"/>
  <sheetViews>
    <sheetView tabSelected="1" view="pageBreakPreview" zoomScale="90" zoomScaleNormal="25" zoomScaleSheetLayoutView="90" workbookViewId="0">
      <selection activeCell="J383" sqref="J383"/>
    </sheetView>
  </sheetViews>
  <sheetFormatPr defaultRowHeight="15" x14ac:dyDescent="0.25"/>
  <cols>
    <col min="1" max="1" width="9.85546875" bestFit="1" customWidth="1"/>
    <col min="2" max="2" width="11.42578125" style="41" bestFit="1" customWidth="1"/>
    <col min="3" max="3" width="10.5703125" bestFit="1" customWidth="1"/>
    <col min="4" max="4" width="54" style="44" bestFit="1" customWidth="1"/>
    <col min="5" max="5" width="13.140625" bestFit="1" customWidth="1"/>
    <col min="6" max="6" width="15.28515625" style="38" bestFit="1" customWidth="1"/>
    <col min="7" max="7" width="17.85546875" style="23" bestFit="1" customWidth="1"/>
    <col min="8" max="8" width="19" style="23" bestFit="1" customWidth="1"/>
    <col min="9" max="9" width="15" style="23" bestFit="1" customWidth="1"/>
    <col min="10" max="10" width="17.7109375" style="23" bestFit="1" customWidth="1"/>
    <col min="11" max="11" width="10.7109375" bestFit="1" customWidth="1"/>
    <col min="12" max="12" width="25.85546875" bestFit="1" customWidth="1"/>
    <col min="13" max="13" width="18.42578125" style="23" bestFit="1" customWidth="1"/>
    <col min="14" max="14" width="11" bestFit="1" customWidth="1"/>
    <col min="15" max="15" width="9.28515625" customWidth="1"/>
    <col min="16" max="16" width="17.42578125" customWidth="1"/>
    <col min="17" max="17" width="11" bestFit="1" customWidth="1"/>
    <col min="18" max="18" width="25.85546875" bestFit="1" customWidth="1"/>
    <col min="19" max="19" width="18.42578125" style="23" bestFit="1" customWidth="1"/>
    <col min="20" max="20" width="20.140625" customWidth="1"/>
    <col min="21" max="21" width="14.42578125" bestFit="1" customWidth="1"/>
    <col min="22" max="22" width="16" bestFit="1" customWidth="1"/>
    <col min="23" max="23" width="15" bestFit="1" customWidth="1"/>
  </cols>
  <sheetData>
    <row r="1" spans="1:23" x14ac:dyDescent="0.25">
      <c r="A1" s="274"/>
      <c r="B1" s="275"/>
      <c r="C1" s="275"/>
      <c r="D1" s="275"/>
      <c r="E1" s="275"/>
      <c r="F1" s="275"/>
      <c r="G1" s="275"/>
      <c r="H1" s="275"/>
      <c r="I1" s="275"/>
      <c r="J1" s="276"/>
      <c r="K1" s="1"/>
      <c r="L1" s="1"/>
      <c r="M1" s="25"/>
      <c r="N1" s="1"/>
      <c r="O1" s="1"/>
      <c r="P1" s="1"/>
      <c r="Q1" s="1"/>
      <c r="R1" s="1"/>
      <c r="S1" s="25"/>
      <c r="T1" s="1"/>
      <c r="U1" s="274"/>
      <c r="V1" s="275"/>
      <c r="W1" s="276"/>
    </row>
    <row r="2" spans="1:23" x14ac:dyDescent="0.25">
      <c r="A2" s="277"/>
      <c r="B2" s="278"/>
      <c r="C2" s="278"/>
      <c r="D2" s="278"/>
      <c r="E2" s="278"/>
      <c r="F2" s="278"/>
      <c r="G2" s="278"/>
      <c r="H2" s="278"/>
      <c r="I2" s="278"/>
      <c r="J2" s="279"/>
      <c r="K2" s="1"/>
      <c r="L2" s="1"/>
      <c r="M2" s="25"/>
      <c r="N2" s="1"/>
      <c r="O2" s="1"/>
      <c r="P2" s="1"/>
      <c r="Q2" s="1"/>
      <c r="R2" s="1"/>
      <c r="S2" s="25"/>
      <c r="T2" s="1"/>
      <c r="U2" s="277"/>
      <c r="V2" s="278"/>
      <c r="W2" s="279"/>
    </row>
    <row r="3" spans="1:23" x14ac:dyDescent="0.25">
      <c r="A3" s="277"/>
      <c r="B3" s="278"/>
      <c r="C3" s="278"/>
      <c r="D3" s="278"/>
      <c r="E3" s="278"/>
      <c r="F3" s="278"/>
      <c r="G3" s="278"/>
      <c r="H3" s="278"/>
      <c r="I3" s="278"/>
      <c r="J3" s="279"/>
      <c r="K3" s="1"/>
      <c r="L3" s="1"/>
      <c r="M3" s="25"/>
      <c r="N3" s="1"/>
      <c r="O3" s="1"/>
      <c r="P3" s="1"/>
      <c r="Q3" s="1"/>
      <c r="R3" s="1"/>
      <c r="S3" s="25"/>
      <c r="T3" s="1"/>
      <c r="U3" s="277"/>
      <c r="V3" s="278"/>
      <c r="W3" s="279"/>
    </row>
    <row r="4" spans="1:23" x14ac:dyDescent="0.25">
      <c r="A4" s="277"/>
      <c r="B4" s="278"/>
      <c r="C4" s="278"/>
      <c r="D4" s="278"/>
      <c r="E4" s="278"/>
      <c r="F4" s="278"/>
      <c r="G4" s="278"/>
      <c r="H4" s="278"/>
      <c r="I4" s="278"/>
      <c r="J4" s="279"/>
      <c r="K4" s="1"/>
      <c r="L4" s="1"/>
      <c r="M4" s="25"/>
      <c r="N4" s="1"/>
      <c r="O4" s="1"/>
      <c r="P4" s="1"/>
      <c r="Q4" s="1"/>
      <c r="R4" s="1"/>
      <c r="S4" s="25"/>
      <c r="T4" s="1"/>
      <c r="U4" s="277"/>
      <c r="V4" s="278"/>
      <c r="W4" s="279"/>
    </row>
    <row r="5" spans="1:23" x14ac:dyDescent="0.25">
      <c r="A5" s="277"/>
      <c r="B5" s="278"/>
      <c r="C5" s="278"/>
      <c r="D5" s="278"/>
      <c r="E5" s="278"/>
      <c r="F5" s="278"/>
      <c r="G5" s="278"/>
      <c r="H5" s="278"/>
      <c r="I5" s="278"/>
      <c r="J5" s="279"/>
      <c r="K5" s="1"/>
      <c r="L5" s="1"/>
      <c r="M5" s="25"/>
      <c r="N5" s="1"/>
      <c r="O5" s="1"/>
      <c r="P5" s="1"/>
      <c r="Q5" s="1"/>
      <c r="R5" s="1"/>
      <c r="S5" s="25"/>
      <c r="T5" s="1"/>
      <c r="U5" s="277"/>
      <c r="V5" s="278"/>
      <c r="W5" s="279"/>
    </row>
    <row r="6" spans="1:23" x14ac:dyDescent="0.25">
      <c r="A6" s="277"/>
      <c r="B6" s="278"/>
      <c r="C6" s="278"/>
      <c r="D6" s="278"/>
      <c r="E6" s="278"/>
      <c r="F6" s="278"/>
      <c r="G6" s="278"/>
      <c r="H6" s="278"/>
      <c r="I6" s="278"/>
      <c r="J6" s="279"/>
      <c r="K6" s="1"/>
      <c r="L6" s="1"/>
      <c r="M6" s="25"/>
      <c r="N6" s="1"/>
      <c r="O6" s="1"/>
      <c r="P6" s="1"/>
      <c r="Q6" s="1"/>
      <c r="R6" s="1"/>
      <c r="S6" s="25"/>
      <c r="T6" s="1"/>
      <c r="U6" s="277"/>
      <c r="V6" s="278"/>
      <c r="W6" s="279"/>
    </row>
    <row r="7" spans="1:23" x14ac:dyDescent="0.25">
      <c r="A7" s="277"/>
      <c r="B7" s="278"/>
      <c r="C7" s="278"/>
      <c r="D7" s="278"/>
      <c r="E7" s="278"/>
      <c r="F7" s="278"/>
      <c r="G7" s="278"/>
      <c r="H7" s="278"/>
      <c r="I7" s="278"/>
      <c r="J7" s="279"/>
      <c r="K7" s="1"/>
      <c r="L7" s="1"/>
      <c r="M7" s="25"/>
      <c r="N7" s="1"/>
      <c r="O7" s="1"/>
      <c r="P7" s="1"/>
      <c r="Q7" s="1"/>
      <c r="R7" s="1"/>
      <c r="S7" s="25"/>
      <c r="T7" s="1"/>
      <c r="U7" s="277"/>
      <c r="V7" s="278"/>
      <c r="W7" s="279"/>
    </row>
    <row r="8" spans="1:23" x14ac:dyDescent="0.25">
      <c r="A8" s="280"/>
      <c r="B8" s="281"/>
      <c r="C8" s="281"/>
      <c r="D8" s="281"/>
      <c r="E8" s="281"/>
      <c r="F8" s="281"/>
      <c r="G8" s="281"/>
      <c r="H8" s="281"/>
      <c r="I8" s="281"/>
      <c r="J8" s="282"/>
      <c r="K8" s="1"/>
      <c r="L8" s="1"/>
      <c r="M8" s="25"/>
      <c r="N8" s="1"/>
      <c r="O8" s="1"/>
      <c r="P8" s="1"/>
      <c r="Q8" s="1"/>
      <c r="R8" s="1"/>
      <c r="S8" s="25"/>
      <c r="T8" s="1"/>
      <c r="U8" s="280"/>
      <c r="V8" s="281"/>
      <c r="W8" s="282"/>
    </row>
    <row r="9" spans="1:23" x14ac:dyDescent="0.25">
      <c r="A9" s="132"/>
      <c r="B9" s="40"/>
      <c r="C9" s="133"/>
      <c r="D9" s="43"/>
      <c r="E9" s="133"/>
      <c r="F9" s="37"/>
      <c r="G9" s="19"/>
      <c r="H9" s="19"/>
      <c r="I9" s="19"/>
      <c r="J9" s="34"/>
      <c r="K9" s="25"/>
      <c r="L9" s="1"/>
      <c r="M9" s="25"/>
      <c r="N9" s="1"/>
      <c r="O9" s="1"/>
      <c r="P9" s="1"/>
      <c r="Q9" s="1"/>
      <c r="R9" s="1"/>
      <c r="S9" s="25"/>
      <c r="T9" s="1"/>
      <c r="U9" s="13"/>
      <c r="V9" s="14"/>
      <c r="W9" s="15"/>
    </row>
    <row r="10" spans="1:23" s="148" customFormat="1" ht="21" x14ac:dyDescent="0.35">
      <c r="A10" s="270" t="s">
        <v>23</v>
      </c>
      <c r="B10" s="271"/>
      <c r="C10" s="271"/>
      <c r="D10" s="272" t="s">
        <v>28</v>
      </c>
      <c r="E10" s="272"/>
      <c r="F10" s="272"/>
      <c r="G10" s="272"/>
      <c r="H10" s="272"/>
      <c r="I10" s="272"/>
      <c r="J10" s="273"/>
      <c r="K10" s="143"/>
      <c r="L10" s="143"/>
      <c r="M10" s="144"/>
      <c r="N10" s="143"/>
      <c r="O10" s="143"/>
      <c r="P10" s="143"/>
      <c r="Q10" s="143"/>
      <c r="R10" s="143"/>
      <c r="S10" s="144"/>
      <c r="T10" s="143"/>
      <c r="U10" s="145"/>
      <c r="V10" s="146"/>
      <c r="W10" s="147"/>
    </row>
    <row r="11" spans="1:23" s="148" customFormat="1" ht="21" x14ac:dyDescent="0.35">
      <c r="A11" s="270" t="s">
        <v>24</v>
      </c>
      <c r="B11" s="271"/>
      <c r="C11" s="271"/>
      <c r="D11" s="272" t="s">
        <v>27</v>
      </c>
      <c r="E11" s="272"/>
      <c r="F11" s="272"/>
      <c r="G11" s="272"/>
      <c r="H11" s="272"/>
      <c r="I11" s="272"/>
      <c r="J11" s="273"/>
      <c r="K11" s="143"/>
      <c r="L11" s="143"/>
      <c r="M11" s="144"/>
      <c r="N11" s="143"/>
      <c r="O11" s="143"/>
      <c r="P11" s="143"/>
      <c r="Q11" s="143"/>
      <c r="R11" s="143"/>
      <c r="S11" s="144"/>
      <c r="T11" s="143"/>
      <c r="U11" s="145"/>
      <c r="V11" s="146"/>
      <c r="W11" s="147"/>
    </row>
    <row r="12" spans="1:23" s="148" customFormat="1" ht="21" x14ac:dyDescent="0.35">
      <c r="A12" s="270" t="s">
        <v>25</v>
      </c>
      <c r="B12" s="271"/>
      <c r="C12" s="271"/>
      <c r="D12" s="272" t="s">
        <v>26</v>
      </c>
      <c r="E12" s="272"/>
      <c r="F12" s="272"/>
      <c r="G12" s="272"/>
      <c r="H12" s="272"/>
      <c r="I12" s="272"/>
      <c r="J12" s="273"/>
      <c r="K12" s="143"/>
      <c r="L12" s="143"/>
      <c r="M12" s="144"/>
      <c r="N12" s="143"/>
      <c r="O12" s="143"/>
      <c r="P12" s="143"/>
      <c r="Q12" s="143"/>
      <c r="R12" s="143"/>
      <c r="S12" s="144"/>
      <c r="T12" s="143"/>
      <c r="U12" s="145"/>
      <c r="V12" s="146"/>
      <c r="W12" s="147"/>
    </row>
    <row r="13" spans="1:23" x14ac:dyDescent="0.25">
      <c r="A13" s="129"/>
      <c r="B13" s="42"/>
      <c r="C13" s="130"/>
      <c r="D13" s="49"/>
      <c r="E13" s="130"/>
      <c r="F13" s="39"/>
      <c r="G13" s="50"/>
      <c r="H13" s="50"/>
      <c r="I13" s="50"/>
      <c r="J13" s="51"/>
      <c r="K13" s="1"/>
      <c r="L13" s="1"/>
      <c r="M13" s="25"/>
      <c r="N13" s="1"/>
      <c r="O13" s="1"/>
      <c r="P13" s="1"/>
      <c r="Q13" s="1"/>
      <c r="R13" s="1"/>
      <c r="S13" s="25"/>
      <c r="T13" s="1"/>
      <c r="U13" s="13"/>
      <c r="V13" s="14"/>
      <c r="W13" s="15"/>
    </row>
    <row r="14" spans="1:23" s="149" customFormat="1" ht="50.25" customHeight="1" x14ac:dyDescent="0.25">
      <c r="A14" s="283" t="s">
        <v>816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4" t="s">
        <v>0</v>
      </c>
      <c r="L14" s="285"/>
      <c r="M14" s="285"/>
      <c r="N14" s="286" t="s">
        <v>1</v>
      </c>
      <c r="O14" s="286"/>
      <c r="P14" s="286"/>
      <c r="Q14" s="287" t="s">
        <v>2</v>
      </c>
      <c r="R14" s="287"/>
      <c r="S14" s="287"/>
      <c r="T14" s="288" t="s">
        <v>3</v>
      </c>
      <c r="U14" s="289" t="s">
        <v>4</v>
      </c>
      <c r="V14" s="290"/>
      <c r="W14" s="291"/>
    </row>
    <row r="15" spans="1:23" x14ac:dyDescent="0.25">
      <c r="A15" s="262" t="s">
        <v>5</v>
      </c>
      <c r="B15" s="262" t="s">
        <v>6</v>
      </c>
      <c r="C15" s="262" t="s">
        <v>7</v>
      </c>
      <c r="D15" s="296" t="s">
        <v>8</v>
      </c>
      <c r="E15" s="297" t="s">
        <v>9</v>
      </c>
      <c r="F15" s="295" t="s">
        <v>10</v>
      </c>
      <c r="G15" s="263" t="s">
        <v>29</v>
      </c>
      <c r="H15" s="263" t="s">
        <v>30</v>
      </c>
      <c r="I15" s="263" t="s">
        <v>11</v>
      </c>
      <c r="J15" s="263" t="s">
        <v>12</v>
      </c>
      <c r="K15" s="267" t="s">
        <v>22</v>
      </c>
      <c r="L15" s="268" t="s">
        <v>14</v>
      </c>
      <c r="M15" s="269" t="s">
        <v>15</v>
      </c>
      <c r="N15" s="264" t="s">
        <v>21</v>
      </c>
      <c r="O15" s="261" t="s">
        <v>14</v>
      </c>
      <c r="P15" s="261" t="s">
        <v>15</v>
      </c>
      <c r="Q15" s="264" t="s">
        <v>22</v>
      </c>
      <c r="R15" s="261" t="s">
        <v>14</v>
      </c>
      <c r="S15" s="266" t="s">
        <v>15</v>
      </c>
      <c r="T15" s="288"/>
      <c r="U15" s="292"/>
      <c r="V15" s="293"/>
      <c r="W15" s="294"/>
    </row>
    <row r="16" spans="1:23" x14ac:dyDescent="0.25">
      <c r="A16" s="262"/>
      <c r="B16" s="262"/>
      <c r="C16" s="262"/>
      <c r="D16" s="296"/>
      <c r="E16" s="297"/>
      <c r="F16" s="295"/>
      <c r="G16" s="263"/>
      <c r="H16" s="263"/>
      <c r="I16" s="263"/>
      <c r="J16" s="263"/>
      <c r="K16" s="267"/>
      <c r="L16" s="268"/>
      <c r="M16" s="269"/>
      <c r="N16" s="264"/>
      <c r="O16" s="261"/>
      <c r="P16" s="261"/>
      <c r="Q16" s="264"/>
      <c r="R16" s="261"/>
      <c r="S16" s="266"/>
      <c r="T16" s="288"/>
      <c r="U16" s="134" t="s">
        <v>13</v>
      </c>
      <c r="V16" s="134" t="s">
        <v>15</v>
      </c>
      <c r="W16" s="134" t="s">
        <v>16</v>
      </c>
    </row>
    <row r="17" spans="1:23" s="87" customFormat="1" x14ac:dyDescent="0.25">
      <c r="A17" s="101" t="s">
        <v>17</v>
      </c>
      <c r="B17" s="101"/>
      <c r="C17" s="101"/>
      <c r="D17" s="84" t="s">
        <v>33</v>
      </c>
      <c r="E17" s="84"/>
      <c r="F17" s="102"/>
      <c r="G17" s="103"/>
      <c r="H17" s="103"/>
      <c r="I17" s="103"/>
      <c r="J17" s="85">
        <f>SUM(J18:J19)</f>
        <v>8833.76</v>
      </c>
      <c r="K17" s="83"/>
      <c r="L17" s="84"/>
      <c r="M17" s="85"/>
      <c r="N17" s="84"/>
      <c r="O17" s="84"/>
      <c r="P17" s="86"/>
      <c r="Q17" s="84"/>
      <c r="R17" s="84"/>
      <c r="S17" s="85"/>
      <c r="T17" s="86"/>
      <c r="U17" s="135"/>
      <c r="V17" s="135"/>
      <c r="W17" s="135"/>
    </row>
    <row r="18" spans="1:23" s="31" customFormat="1" ht="25.5" x14ac:dyDescent="0.25">
      <c r="A18" s="2" t="s">
        <v>18</v>
      </c>
      <c r="B18" s="3" t="s">
        <v>34</v>
      </c>
      <c r="C18" s="4" t="s">
        <v>35</v>
      </c>
      <c r="D18" s="5" t="s">
        <v>36</v>
      </c>
      <c r="E18" s="2" t="s">
        <v>37</v>
      </c>
      <c r="F18" s="36">
        <v>10</v>
      </c>
      <c r="G18" s="30">
        <v>642.32000000000005</v>
      </c>
      <c r="H18" s="30">
        <v>85.62</v>
      </c>
      <c r="I18" s="30">
        <f>H18+G18</f>
        <v>727.94</v>
      </c>
      <c r="J18" s="30">
        <f>I18*F18</f>
        <v>7279.4000000000005</v>
      </c>
      <c r="K18" s="48"/>
      <c r="L18" s="8">
        <f>I18</f>
        <v>727.94</v>
      </c>
      <c r="M18" s="26">
        <f>L18*K18</f>
        <v>0</v>
      </c>
      <c r="N18" s="9">
        <v>0</v>
      </c>
      <c r="O18" s="27">
        <v>0</v>
      </c>
      <c r="P18" s="28">
        <f>N18*O18</f>
        <v>0</v>
      </c>
      <c r="Q18" s="10">
        <v>0</v>
      </c>
      <c r="R18" s="11">
        <f>I18</f>
        <v>727.94</v>
      </c>
      <c r="S18" s="29">
        <f>Q18*R18</f>
        <v>0</v>
      </c>
      <c r="T18" s="12">
        <f>((M18+P18)-S18)</f>
        <v>0</v>
      </c>
      <c r="U18" s="136"/>
      <c r="V18" s="137">
        <f>U18*I18</f>
        <v>0</v>
      </c>
      <c r="W18" s="138">
        <f>(F18+K18+N18)-(Q18+U18)</f>
        <v>10</v>
      </c>
    </row>
    <row r="19" spans="1:23" s="31" customFormat="1" x14ac:dyDescent="0.25">
      <c r="A19" s="2" t="s">
        <v>31</v>
      </c>
      <c r="B19" s="3" t="s">
        <v>38</v>
      </c>
      <c r="C19" s="4" t="s">
        <v>35</v>
      </c>
      <c r="D19" s="5" t="s">
        <v>39</v>
      </c>
      <c r="E19" s="2" t="s">
        <v>40</v>
      </c>
      <c r="F19" s="36">
        <f>2*3</f>
        <v>6</v>
      </c>
      <c r="G19" s="229">
        <v>242.65</v>
      </c>
      <c r="H19" s="30">
        <v>16.41</v>
      </c>
      <c r="I19" s="30">
        <f t="shared" ref="I19:I94" si="0">H19+G19</f>
        <v>259.06</v>
      </c>
      <c r="J19" s="30">
        <f t="shared" ref="J19" si="1">I19*F19</f>
        <v>1554.3600000000001</v>
      </c>
      <c r="K19" s="48"/>
      <c r="L19" s="8">
        <f t="shared" ref="L19:L82" si="2">I19</f>
        <v>259.06</v>
      </c>
      <c r="M19" s="26">
        <f t="shared" ref="M19:M82" si="3">L19*K19</f>
        <v>0</v>
      </c>
      <c r="N19" s="9"/>
      <c r="O19" s="27"/>
      <c r="P19" s="28">
        <f t="shared" ref="P19:P82" si="4">N19*O19</f>
        <v>0</v>
      </c>
      <c r="Q19" s="10"/>
      <c r="R19" s="11">
        <f t="shared" ref="R19:R82" si="5">I19</f>
        <v>259.06</v>
      </c>
      <c r="S19" s="29">
        <f t="shared" ref="S19:S82" si="6">Q19*R19</f>
        <v>0</v>
      </c>
      <c r="T19" s="12">
        <f t="shared" ref="T19:T82" si="7">((M19+P19)-S19)</f>
        <v>0</v>
      </c>
      <c r="U19" s="136"/>
      <c r="V19" s="137">
        <f t="shared" ref="V19:V82" si="8">U19*I19</f>
        <v>0</v>
      </c>
      <c r="W19" s="138">
        <f t="shared" ref="W19:W82" si="9">(F19+K19+N19)-(Q19+U19)</f>
        <v>6</v>
      </c>
    </row>
    <row r="20" spans="1:23" s="87" customFormat="1" x14ac:dyDescent="0.25">
      <c r="A20" s="101" t="s">
        <v>41</v>
      </c>
      <c r="B20" s="101"/>
      <c r="C20" s="101"/>
      <c r="D20" s="84" t="s">
        <v>410</v>
      </c>
      <c r="E20" s="84"/>
      <c r="F20" s="102"/>
      <c r="G20" s="103"/>
      <c r="H20" s="103"/>
      <c r="I20" s="103"/>
      <c r="J20" s="85">
        <f>SUM(J21:J48)</f>
        <v>25567.691999999995</v>
      </c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</row>
    <row r="21" spans="1:23" ht="25.5" x14ac:dyDescent="0.25">
      <c r="A21" s="2" t="s">
        <v>43</v>
      </c>
      <c r="B21" s="119" t="s">
        <v>213</v>
      </c>
      <c r="C21" s="4" t="s">
        <v>214</v>
      </c>
      <c r="D21" s="230" t="s">
        <v>118</v>
      </c>
      <c r="E21" s="2" t="s">
        <v>71</v>
      </c>
      <c r="F21" s="36">
        <v>9</v>
      </c>
      <c r="G21" s="30">
        <v>0</v>
      </c>
      <c r="H21" s="30">
        <v>60.08</v>
      </c>
      <c r="I21" s="30">
        <f t="shared" si="0"/>
        <v>60.08</v>
      </c>
      <c r="J21" s="30">
        <f>I21*F21</f>
        <v>540.72</v>
      </c>
      <c r="K21" s="48"/>
      <c r="L21" s="8">
        <f t="shared" si="2"/>
        <v>60.08</v>
      </c>
      <c r="M21" s="26">
        <f t="shared" si="3"/>
        <v>0</v>
      </c>
      <c r="N21" s="9"/>
      <c r="O21" s="27"/>
      <c r="P21" s="28">
        <f t="shared" si="4"/>
        <v>0</v>
      </c>
      <c r="Q21" s="10"/>
      <c r="R21" s="11">
        <f t="shared" si="5"/>
        <v>60.08</v>
      </c>
      <c r="S21" s="29">
        <f t="shared" si="6"/>
        <v>0</v>
      </c>
      <c r="T21" s="12">
        <f t="shared" si="7"/>
        <v>0</v>
      </c>
      <c r="U21" s="139"/>
      <c r="V21" s="137">
        <f t="shared" si="8"/>
        <v>0</v>
      </c>
      <c r="W21" s="138">
        <f t="shared" si="9"/>
        <v>9</v>
      </c>
    </row>
    <row r="22" spans="1:23" x14ac:dyDescent="0.25">
      <c r="A22" s="2" t="s">
        <v>44</v>
      </c>
      <c r="B22" s="119" t="s">
        <v>111</v>
      </c>
      <c r="C22" s="4" t="s">
        <v>214</v>
      </c>
      <c r="D22" s="230" t="s">
        <v>112</v>
      </c>
      <c r="E22" s="2" t="s">
        <v>40</v>
      </c>
      <c r="F22" s="36">
        <v>60</v>
      </c>
      <c r="G22" s="30">
        <v>26.86</v>
      </c>
      <c r="H22" s="30">
        <v>22.46</v>
      </c>
      <c r="I22" s="30">
        <f t="shared" ref="I22:I24" si="10">H22+G22</f>
        <v>49.32</v>
      </c>
      <c r="J22" s="30">
        <f t="shared" ref="J22:J48" si="11">I22*F22</f>
        <v>2959.2</v>
      </c>
      <c r="K22" s="48"/>
      <c r="L22" s="8">
        <f t="shared" si="2"/>
        <v>49.32</v>
      </c>
      <c r="M22" s="26">
        <f t="shared" si="3"/>
        <v>0</v>
      </c>
      <c r="N22" s="9"/>
      <c r="O22" s="27"/>
      <c r="P22" s="28">
        <f t="shared" si="4"/>
        <v>0</v>
      </c>
      <c r="Q22" s="10"/>
      <c r="R22" s="11">
        <f t="shared" si="5"/>
        <v>49.32</v>
      </c>
      <c r="S22" s="29">
        <f t="shared" si="6"/>
        <v>0</v>
      </c>
      <c r="T22" s="12">
        <f t="shared" si="7"/>
        <v>0</v>
      </c>
      <c r="U22" s="139"/>
      <c r="V22" s="137">
        <f t="shared" si="8"/>
        <v>0</v>
      </c>
      <c r="W22" s="138">
        <f t="shared" si="9"/>
        <v>60</v>
      </c>
    </row>
    <row r="23" spans="1:23" x14ac:dyDescent="0.25">
      <c r="A23" s="2" t="s">
        <v>411</v>
      </c>
      <c r="B23" s="119" t="s">
        <v>215</v>
      </c>
      <c r="C23" s="4" t="s">
        <v>214</v>
      </c>
      <c r="D23" s="230" t="s">
        <v>428</v>
      </c>
      <c r="E23" s="2" t="s">
        <v>40</v>
      </c>
      <c r="F23" s="36">
        <v>120</v>
      </c>
      <c r="G23" s="30">
        <v>1.31</v>
      </c>
      <c r="H23" s="30">
        <v>3.52</v>
      </c>
      <c r="I23" s="30">
        <f t="shared" si="10"/>
        <v>4.83</v>
      </c>
      <c r="J23" s="30">
        <f t="shared" si="11"/>
        <v>579.6</v>
      </c>
      <c r="K23" s="48"/>
      <c r="L23" s="8">
        <f t="shared" si="2"/>
        <v>4.83</v>
      </c>
      <c r="M23" s="26">
        <f t="shared" si="3"/>
        <v>0</v>
      </c>
      <c r="N23" s="9"/>
      <c r="O23" s="27"/>
      <c r="P23" s="28">
        <f t="shared" si="4"/>
        <v>0</v>
      </c>
      <c r="Q23" s="10"/>
      <c r="R23" s="11">
        <f t="shared" si="5"/>
        <v>4.83</v>
      </c>
      <c r="S23" s="29">
        <f t="shared" si="6"/>
        <v>0</v>
      </c>
      <c r="T23" s="12">
        <f t="shared" si="7"/>
        <v>0</v>
      </c>
      <c r="U23" s="139"/>
      <c r="V23" s="137">
        <f t="shared" si="8"/>
        <v>0</v>
      </c>
      <c r="W23" s="138">
        <f t="shared" si="9"/>
        <v>120</v>
      </c>
    </row>
    <row r="24" spans="1:23" x14ac:dyDescent="0.25">
      <c r="A24" s="2" t="s">
        <v>412</v>
      </c>
      <c r="B24" s="119" t="s">
        <v>115</v>
      </c>
      <c r="C24" s="4" t="s">
        <v>214</v>
      </c>
      <c r="D24" s="230" t="s">
        <v>116</v>
      </c>
      <c r="E24" s="2" t="s">
        <v>40</v>
      </c>
      <c r="F24" s="36">
        <v>120</v>
      </c>
      <c r="G24" s="30">
        <v>1.06</v>
      </c>
      <c r="H24" s="30">
        <v>8.33</v>
      </c>
      <c r="I24" s="30">
        <f t="shared" si="10"/>
        <v>9.39</v>
      </c>
      <c r="J24" s="30">
        <f t="shared" si="11"/>
        <v>1126.8000000000002</v>
      </c>
      <c r="K24" s="48"/>
      <c r="L24" s="8">
        <f t="shared" si="2"/>
        <v>9.39</v>
      </c>
      <c r="M24" s="26">
        <f t="shared" si="3"/>
        <v>0</v>
      </c>
      <c r="N24" s="9"/>
      <c r="O24" s="27"/>
      <c r="P24" s="28">
        <f t="shared" si="4"/>
        <v>0</v>
      </c>
      <c r="Q24" s="10"/>
      <c r="R24" s="11">
        <f t="shared" si="5"/>
        <v>9.39</v>
      </c>
      <c r="S24" s="29">
        <f t="shared" si="6"/>
        <v>0</v>
      </c>
      <c r="T24" s="12">
        <f t="shared" si="7"/>
        <v>0</v>
      </c>
      <c r="U24" s="139"/>
      <c r="V24" s="137">
        <f t="shared" si="8"/>
        <v>0</v>
      </c>
      <c r="W24" s="138">
        <f t="shared" si="9"/>
        <v>120</v>
      </c>
    </row>
    <row r="25" spans="1:23" x14ac:dyDescent="0.25">
      <c r="A25" s="2" t="s">
        <v>413</v>
      </c>
      <c r="B25" s="3" t="s">
        <v>59</v>
      </c>
      <c r="C25" s="4" t="s">
        <v>214</v>
      </c>
      <c r="D25" s="46" t="s">
        <v>427</v>
      </c>
      <c r="E25" s="2" t="s">
        <v>40</v>
      </c>
      <c r="F25" s="36">
        <v>50</v>
      </c>
      <c r="G25" s="30">
        <v>0</v>
      </c>
      <c r="H25" s="30">
        <v>7.66</v>
      </c>
      <c r="I25" s="30">
        <f t="shared" si="0"/>
        <v>7.66</v>
      </c>
      <c r="J25" s="30">
        <f t="shared" si="11"/>
        <v>383</v>
      </c>
      <c r="K25" s="48"/>
      <c r="L25" s="8">
        <f t="shared" si="2"/>
        <v>7.66</v>
      </c>
      <c r="M25" s="26">
        <f t="shared" si="3"/>
        <v>0</v>
      </c>
      <c r="N25" s="9"/>
      <c r="O25" s="27"/>
      <c r="P25" s="28">
        <f t="shared" si="4"/>
        <v>0</v>
      </c>
      <c r="Q25" s="10"/>
      <c r="R25" s="11">
        <f t="shared" si="5"/>
        <v>7.66</v>
      </c>
      <c r="S25" s="29">
        <f t="shared" si="6"/>
        <v>0</v>
      </c>
      <c r="T25" s="12">
        <f t="shared" si="7"/>
        <v>0</v>
      </c>
      <c r="U25" s="139"/>
      <c r="V25" s="137">
        <f t="shared" si="8"/>
        <v>0</v>
      </c>
      <c r="W25" s="138">
        <f t="shared" si="9"/>
        <v>50</v>
      </c>
    </row>
    <row r="26" spans="1:23" x14ac:dyDescent="0.25">
      <c r="A26" s="2" t="s">
        <v>414</v>
      </c>
      <c r="B26" s="3" t="s">
        <v>69</v>
      </c>
      <c r="C26" s="4" t="s">
        <v>35</v>
      </c>
      <c r="D26" s="46" t="s">
        <v>70</v>
      </c>
      <c r="E26" s="2" t="s">
        <v>71</v>
      </c>
      <c r="F26" s="36">
        <f>50*0.2</f>
        <v>10</v>
      </c>
      <c r="G26" s="30">
        <v>227.24</v>
      </c>
      <c r="H26" s="30">
        <v>201.45</v>
      </c>
      <c r="I26" s="30">
        <f t="shared" si="0"/>
        <v>428.69</v>
      </c>
      <c r="J26" s="30">
        <f t="shared" si="11"/>
        <v>4286.8999999999996</v>
      </c>
      <c r="K26" s="48"/>
      <c r="L26" s="8">
        <f t="shared" si="2"/>
        <v>428.69</v>
      </c>
      <c r="M26" s="26">
        <f t="shared" si="3"/>
        <v>0</v>
      </c>
      <c r="N26" s="9"/>
      <c r="O26" s="27"/>
      <c r="P26" s="28">
        <f t="shared" si="4"/>
        <v>0</v>
      </c>
      <c r="Q26" s="10"/>
      <c r="R26" s="11">
        <f t="shared" si="5"/>
        <v>428.69</v>
      </c>
      <c r="S26" s="29">
        <f t="shared" si="6"/>
        <v>0</v>
      </c>
      <c r="T26" s="12">
        <f t="shared" si="7"/>
        <v>0</v>
      </c>
      <c r="U26" s="139"/>
      <c r="V26" s="137">
        <f t="shared" si="8"/>
        <v>0</v>
      </c>
      <c r="W26" s="138">
        <f t="shared" si="9"/>
        <v>10</v>
      </c>
    </row>
    <row r="27" spans="1:23" x14ac:dyDescent="0.25">
      <c r="A27" s="2" t="s">
        <v>415</v>
      </c>
      <c r="B27" s="3" t="s">
        <v>72</v>
      </c>
      <c r="C27" s="4" t="s">
        <v>35</v>
      </c>
      <c r="D27" s="5" t="s">
        <v>354</v>
      </c>
      <c r="E27" s="2" t="s">
        <v>40</v>
      </c>
      <c r="F27" s="36">
        <v>50</v>
      </c>
      <c r="G27" s="30">
        <v>5.05</v>
      </c>
      <c r="H27" s="30">
        <v>15.4</v>
      </c>
      <c r="I27" s="30">
        <f t="shared" si="0"/>
        <v>20.45</v>
      </c>
      <c r="J27" s="30">
        <f t="shared" si="11"/>
        <v>1022.5</v>
      </c>
      <c r="K27" s="48"/>
      <c r="L27" s="8">
        <f t="shared" si="2"/>
        <v>20.45</v>
      </c>
      <c r="M27" s="26">
        <f t="shared" si="3"/>
        <v>0</v>
      </c>
      <c r="N27" s="9"/>
      <c r="O27" s="27"/>
      <c r="P27" s="28">
        <f t="shared" si="4"/>
        <v>0</v>
      </c>
      <c r="Q27" s="10"/>
      <c r="R27" s="11">
        <f t="shared" si="5"/>
        <v>20.45</v>
      </c>
      <c r="S27" s="29">
        <f t="shared" si="6"/>
        <v>0</v>
      </c>
      <c r="T27" s="12">
        <f t="shared" si="7"/>
        <v>0</v>
      </c>
      <c r="U27" s="139"/>
      <c r="V27" s="137">
        <f t="shared" si="8"/>
        <v>0</v>
      </c>
      <c r="W27" s="138">
        <f t="shared" si="9"/>
        <v>50</v>
      </c>
    </row>
    <row r="28" spans="1:23" x14ac:dyDescent="0.25">
      <c r="A28" s="2" t="s">
        <v>416</v>
      </c>
      <c r="B28" s="3" t="s">
        <v>88</v>
      </c>
      <c r="C28" s="4" t="s">
        <v>35</v>
      </c>
      <c r="D28" s="5" t="s">
        <v>89</v>
      </c>
      <c r="E28" s="2" t="s">
        <v>40</v>
      </c>
      <c r="F28" s="36">
        <v>40</v>
      </c>
      <c r="G28" s="30">
        <v>6.15</v>
      </c>
      <c r="H28" s="30">
        <v>12.16</v>
      </c>
      <c r="I28" s="30">
        <f t="shared" si="0"/>
        <v>18.310000000000002</v>
      </c>
      <c r="J28" s="30">
        <f t="shared" si="11"/>
        <v>732.40000000000009</v>
      </c>
      <c r="K28" s="48"/>
      <c r="L28" s="8">
        <f t="shared" si="2"/>
        <v>18.310000000000002</v>
      </c>
      <c r="M28" s="26">
        <f t="shared" si="3"/>
        <v>0</v>
      </c>
      <c r="N28" s="9"/>
      <c r="O28" s="27"/>
      <c r="P28" s="28">
        <f t="shared" si="4"/>
        <v>0</v>
      </c>
      <c r="Q28" s="10"/>
      <c r="R28" s="11">
        <f t="shared" si="5"/>
        <v>18.310000000000002</v>
      </c>
      <c r="S28" s="29">
        <f t="shared" si="6"/>
        <v>0</v>
      </c>
      <c r="T28" s="12">
        <f t="shared" si="7"/>
        <v>0</v>
      </c>
      <c r="U28" s="139"/>
      <c r="V28" s="137">
        <f t="shared" si="8"/>
        <v>0</v>
      </c>
      <c r="W28" s="138">
        <f t="shared" si="9"/>
        <v>40</v>
      </c>
    </row>
    <row r="29" spans="1:23" x14ac:dyDescent="0.25">
      <c r="A29" s="2" t="s">
        <v>417</v>
      </c>
      <c r="B29" s="3" t="s">
        <v>90</v>
      </c>
      <c r="C29" s="4" t="s">
        <v>35</v>
      </c>
      <c r="D29" s="5" t="s">
        <v>91</v>
      </c>
      <c r="E29" s="2" t="s">
        <v>40</v>
      </c>
      <c r="F29" s="36">
        <v>40</v>
      </c>
      <c r="G29" s="30">
        <v>3.82</v>
      </c>
      <c r="H29" s="30">
        <v>12.16</v>
      </c>
      <c r="I29" s="30">
        <f t="shared" si="0"/>
        <v>15.98</v>
      </c>
      <c r="J29" s="30">
        <f t="shared" si="11"/>
        <v>639.20000000000005</v>
      </c>
      <c r="K29" s="48"/>
      <c r="L29" s="8">
        <f t="shared" si="2"/>
        <v>15.98</v>
      </c>
      <c r="M29" s="26">
        <f t="shared" si="3"/>
        <v>0</v>
      </c>
      <c r="N29" s="9"/>
      <c r="O29" s="27"/>
      <c r="P29" s="28">
        <f t="shared" si="4"/>
        <v>0</v>
      </c>
      <c r="Q29" s="10"/>
      <c r="R29" s="11">
        <f t="shared" si="5"/>
        <v>15.98</v>
      </c>
      <c r="S29" s="29">
        <f t="shared" si="6"/>
        <v>0</v>
      </c>
      <c r="T29" s="12">
        <f t="shared" si="7"/>
        <v>0</v>
      </c>
      <c r="U29" s="139"/>
      <c r="V29" s="137">
        <f t="shared" si="8"/>
        <v>0</v>
      </c>
      <c r="W29" s="138">
        <f t="shared" si="9"/>
        <v>40</v>
      </c>
    </row>
    <row r="30" spans="1:23" x14ac:dyDescent="0.25">
      <c r="A30" s="2" t="s">
        <v>418</v>
      </c>
      <c r="B30" s="3" t="s">
        <v>92</v>
      </c>
      <c r="C30" s="4" t="s">
        <v>35</v>
      </c>
      <c r="D30" s="5" t="s">
        <v>93</v>
      </c>
      <c r="E30" s="2" t="s">
        <v>40</v>
      </c>
      <c r="F30" s="36">
        <v>50</v>
      </c>
      <c r="G30" s="30">
        <v>4.8499999999999996</v>
      </c>
      <c r="H30" s="30">
        <v>12.16</v>
      </c>
      <c r="I30" s="30">
        <f t="shared" si="0"/>
        <v>17.009999999999998</v>
      </c>
      <c r="J30" s="30">
        <f t="shared" si="11"/>
        <v>850.49999999999989</v>
      </c>
      <c r="K30" s="48"/>
      <c r="L30" s="8">
        <f t="shared" si="2"/>
        <v>17.009999999999998</v>
      </c>
      <c r="M30" s="26">
        <f t="shared" si="3"/>
        <v>0</v>
      </c>
      <c r="N30" s="9"/>
      <c r="O30" s="27"/>
      <c r="P30" s="28">
        <f t="shared" si="4"/>
        <v>0</v>
      </c>
      <c r="Q30" s="10"/>
      <c r="R30" s="11">
        <f t="shared" si="5"/>
        <v>17.009999999999998</v>
      </c>
      <c r="S30" s="29">
        <f t="shared" si="6"/>
        <v>0</v>
      </c>
      <c r="T30" s="12">
        <f t="shared" si="7"/>
        <v>0</v>
      </c>
      <c r="U30" s="139"/>
      <c r="V30" s="137">
        <f t="shared" si="8"/>
        <v>0</v>
      </c>
      <c r="W30" s="138">
        <f t="shared" si="9"/>
        <v>50</v>
      </c>
    </row>
    <row r="31" spans="1:23" ht="25.5" x14ac:dyDescent="0.25">
      <c r="A31" s="2" t="s">
        <v>419</v>
      </c>
      <c r="B31" s="3" t="s">
        <v>94</v>
      </c>
      <c r="C31" s="4" t="s">
        <v>35</v>
      </c>
      <c r="D31" s="5" t="s">
        <v>233</v>
      </c>
      <c r="E31" s="2" t="s">
        <v>40</v>
      </c>
      <c r="F31" s="36">
        <v>20</v>
      </c>
      <c r="G31" s="30">
        <v>10</v>
      </c>
      <c r="H31" s="30">
        <v>17.02</v>
      </c>
      <c r="I31" s="30">
        <f t="shared" si="0"/>
        <v>27.02</v>
      </c>
      <c r="J31" s="30">
        <f t="shared" si="11"/>
        <v>540.4</v>
      </c>
      <c r="K31" s="48"/>
      <c r="L31" s="8">
        <f t="shared" si="2"/>
        <v>27.02</v>
      </c>
      <c r="M31" s="26">
        <f t="shared" si="3"/>
        <v>0</v>
      </c>
      <c r="N31" s="9"/>
      <c r="O31" s="27"/>
      <c r="P31" s="28">
        <f t="shared" si="4"/>
        <v>0</v>
      </c>
      <c r="Q31" s="10"/>
      <c r="R31" s="11">
        <f t="shared" si="5"/>
        <v>27.02</v>
      </c>
      <c r="S31" s="29">
        <f t="shared" si="6"/>
        <v>0</v>
      </c>
      <c r="T31" s="12">
        <f t="shared" si="7"/>
        <v>0</v>
      </c>
      <c r="U31" s="139"/>
      <c r="V31" s="137">
        <f t="shared" si="8"/>
        <v>0</v>
      </c>
      <c r="W31" s="138">
        <f t="shared" si="9"/>
        <v>20</v>
      </c>
    </row>
    <row r="32" spans="1:23" ht="25.5" x14ac:dyDescent="0.25">
      <c r="A32" s="2" t="s">
        <v>420</v>
      </c>
      <c r="B32" s="3" t="s">
        <v>95</v>
      </c>
      <c r="C32" s="4" t="s">
        <v>35</v>
      </c>
      <c r="D32" s="5" t="s">
        <v>234</v>
      </c>
      <c r="E32" s="2" t="s">
        <v>40</v>
      </c>
      <c r="F32" s="36">
        <v>20</v>
      </c>
      <c r="G32" s="30">
        <v>8.8000000000000007</v>
      </c>
      <c r="H32" s="30">
        <v>17.02</v>
      </c>
      <c r="I32" s="30">
        <f t="shared" si="0"/>
        <v>25.82</v>
      </c>
      <c r="J32" s="30">
        <f t="shared" si="11"/>
        <v>516.4</v>
      </c>
      <c r="K32" s="48"/>
      <c r="L32" s="8">
        <f t="shared" si="2"/>
        <v>25.82</v>
      </c>
      <c r="M32" s="26">
        <f t="shared" si="3"/>
        <v>0</v>
      </c>
      <c r="N32" s="9"/>
      <c r="O32" s="27"/>
      <c r="P32" s="28">
        <f t="shared" si="4"/>
        <v>0</v>
      </c>
      <c r="Q32" s="10"/>
      <c r="R32" s="11">
        <f t="shared" si="5"/>
        <v>25.82</v>
      </c>
      <c r="S32" s="29">
        <f t="shared" si="6"/>
        <v>0</v>
      </c>
      <c r="T32" s="12">
        <f t="shared" si="7"/>
        <v>0</v>
      </c>
      <c r="U32" s="139"/>
      <c r="V32" s="137">
        <f t="shared" si="8"/>
        <v>0</v>
      </c>
      <c r="W32" s="138">
        <f t="shared" si="9"/>
        <v>20</v>
      </c>
    </row>
    <row r="33" spans="1:23" ht="51" x14ac:dyDescent="0.25">
      <c r="A33" s="2" t="s">
        <v>421</v>
      </c>
      <c r="B33" s="3" t="s">
        <v>73</v>
      </c>
      <c r="C33" s="4" t="s">
        <v>35</v>
      </c>
      <c r="D33" s="5" t="s">
        <v>74</v>
      </c>
      <c r="E33" s="2" t="s">
        <v>40</v>
      </c>
      <c r="F33" s="36">
        <v>50</v>
      </c>
      <c r="G33" s="30">
        <v>49.29</v>
      </c>
      <c r="H33" s="30">
        <v>25.43</v>
      </c>
      <c r="I33" s="30">
        <f t="shared" si="0"/>
        <v>74.72</v>
      </c>
      <c r="J33" s="30">
        <f t="shared" si="11"/>
        <v>3736</v>
      </c>
      <c r="K33" s="48"/>
      <c r="L33" s="8">
        <f t="shared" si="2"/>
        <v>74.72</v>
      </c>
      <c r="M33" s="26">
        <f t="shared" si="3"/>
        <v>0</v>
      </c>
      <c r="N33" s="9"/>
      <c r="O33" s="27"/>
      <c r="P33" s="28">
        <f t="shared" si="4"/>
        <v>0</v>
      </c>
      <c r="Q33" s="10"/>
      <c r="R33" s="11">
        <f t="shared" si="5"/>
        <v>74.72</v>
      </c>
      <c r="S33" s="29">
        <f t="shared" si="6"/>
        <v>0</v>
      </c>
      <c r="T33" s="12">
        <f t="shared" si="7"/>
        <v>0</v>
      </c>
      <c r="U33" s="139"/>
      <c r="V33" s="137">
        <f t="shared" si="8"/>
        <v>0</v>
      </c>
      <c r="W33" s="138">
        <f t="shared" si="9"/>
        <v>50</v>
      </c>
    </row>
    <row r="34" spans="1:23" ht="38.25" x14ac:dyDescent="0.25">
      <c r="A34" s="2" t="s">
        <v>422</v>
      </c>
      <c r="B34" s="3" t="s">
        <v>77</v>
      </c>
      <c r="C34" s="4" t="s">
        <v>35</v>
      </c>
      <c r="D34" s="5" t="s">
        <v>78</v>
      </c>
      <c r="E34" s="2" t="s">
        <v>40</v>
      </c>
      <c r="F34" s="36">
        <v>50</v>
      </c>
      <c r="G34" s="30">
        <v>31.32</v>
      </c>
      <c r="H34" s="30">
        <v>9.61</v>
      </c>
      <c r="I34" s="30">
        <f t="shared" si="0"/>
        <v>40.93</v>
      </c>
      <c r="J34" s="30">
        <f t="shared" si="11"/>
        <v>2046.5</v>
      </c>
      <c r="K34" s="48"/>
      <c r="L34" s="8">
        <f t="shared" si="2"/>
        <v>40.93</v>
      </c>
      <c r="M34" s="26">
        <f t="shared" si="3"/>
        <v>0</v>
      </c>
      <c r="N34" s="9"/>
      <c r="O34" s="27"/>
      <c r="P34" s="28">
        <f t="shared" si="4"/>
        <v>0</v>
      </c>
      <c r="Q34" s="10"/>
      <c r="R34" s="11">
        <f t="shared" si="5"/>
        <v>40.93</v>
      </c>
      <c r="S34" s="29">
        <f t="shared" si="6"/>
        <v>0</v>
      </c>
      <c r="T34" s="12">
        <f t="shared" si="7"/>
        <v>0</v>
      </c>
      <c r="U34" s="139"/>
      <c r="V34" s="137">
        <f t="shared" si="8"/>
        <v>0</v>
      </c>
      <c r="W34" s="138">
        <f t="shared" si="9"/>
        <v>50</v>
      </c>
    </row>
    <row r="35" spans="1:23" x14ac:dyDescent="0.25">
      <c r="A35" s="2" t="s">
        <v>423</v>
      </c>
      <c r="B35" s="3" t="s">
        <v>404</v>
      </c>
      <c r="C35" s="4" t="s">
        <v>214</v>
      </c>
      <c r="D35" s="5" t="s">
        <v>405</v>
      </c>
      <c r="E35" s="119" t="s">
        <v>40</v>
      </c>
      <c r="F35" s="35">
        <v>50</v>
      </c>
      <c r="G35" s="24">
        <v>2.41</v>
      </c>
      <c r="H35" s="20">
        <v>14.47</v>
      </c>
      <c r="I35" s="30">
        <f t="shared" si="0"/>
        <v>16.880000000000003</v>
      </c>
      <c r="J35" s="30">
        <f t="shared" si="11"/>
        <v>844.00000000000011</v>
      </c>
      <c r="K35" s="48"/>
      <c r="L35" s="8">
        <f t="shared" si="2"/>
        <v>16.880000000000003</v>
      </c>
      <c r="M35" s="26">
        <f t="shared" si="3"/>
        <v>0</v>
      </c>
      <c r="N35" s="9"/>
      <c r="O35" s="27"/>
      <c r="P35" s="28">
        <f t="shared" si="4"/>
        <v>0</v>
      </c>
      <c r="Q35" s="10"/>
      <c r="R35" s="11">
        <f t="shared" si="5"/>
        <v>16.880000000000003</v>
      </c>
      <c r="S35" s="29">
        <f t="shared" si="6"/>
        <v>0</v>
      </c>
      <c r="T35" s="12">
        <f t="shared" si="7"/>
        <v>0</v>
      </c>
      <c r="U35" s="139"/>
      <c r="V35" s="137">
        <f t="shared" si="8"/>
        <v>0</v>
      </c>
      <c r="W35" s="138">
        <f t="shared" si="9"/>
        <v>50</v>
      </c>
    </row>
    <row r="36" spans="1:23" x14ac:dyDescent="0.25">
      <c r="A36" s="2" t="s">
        <v>424</v>
      </c>
      <c r="B36" s="119" t="s">
        <v>220</v>
      </c>
      <c r="C36" s="4" t="s">
        <v>214</v>
      </c>
      <c r="D36" s="230" t="s">
        <v>221</v>
      </c>
      <c r="E36" s="2" t="s">
        <v>60</v>
      </c>
      <c r="F36" s="36">
        <v>20</v>
      </c>
      <c r="G36" s="30">
        <v>5.43</v>
      </c>
      <c r="H36" s="30">
        <v>22.14</v>
      </c>
      <c r="I36" s="30">
        <f t="shared" si="0"/>
        <v>27.57</v>
      </c>
      <c r="J36" s="30">
        <f t="shared" si="11"/>
        <v>551.4</v>
      </c>
      <c r="K36" s="48"/>
      <c r="L36" s="8">
        <f t="shared" si="2"/>
        <v>27.57</v>
      </c>
      <c r="M36" s="26">
        <f t="shared" si="3"/>
        <v>0</v>
      </c>
      <c r="N36" s="9"/>
      <c r="O36" s="27"/>
      <c r="P36" s="28">
        <f t="shared" si="4"/>
        <v>0</v>
      </c>
      <c r="Q36" s="10"/>
      <c r="R36" s="11">
        <f t="shared" si="5"/>
        <v>27.57</v>
      </c>
      <c r="S36" s="29">
        <f t="shared" si="6"/>
        <v>0</v>
      </c>
      <c r="T36" s="12">
        <f t="shared" si="7"/>
        <v>0</v>
      </c>
      <c r="U36" s="139"/>
      <c r="V36" s="137">
        <f t="shared" si="8"/>
        <v>0</v>
      </c>
      <c r="W36" s="138">
        <f t="shared" si="9"/>
        <v>20</v>
      </c>
    </row>
    <row r="37" spans="1:23" ht="25.5" x14ac:dyDescent="0.25">
      <c r="A37" s="2" t="s">
        <v>425</v>
      </c>
      <c r="B37" s="119" t="s">
        <v>222</v>
      </c>
      <c r="C37" s="4" t="s">
        <v>214</v>
      </c>
      <c r="D37" s="230" t="s">
        <v>223</v>
      </c>
      <c r="E37" s="2" t="s">
        <v>60</v>
      </c>
      <c r="F37" s="36">
        <v>40</v>
      </c>
      <c r="G37" s="30">
        <v>1.02</v>
      </c>
      <c r="H37" s="30">
        <v>1.47</v>
      </c>
      <c r="I37" s="30">
        <f t="shared" si="0"/>
        <v>2.4900000000000002</v>
      </c>
      <c r="J37" s="30">
        <f t="shared" si="11"/>
        <v>99.600000000000009</v>
      </c>
      <c r="K37" s="48"/>
      <c r="L37" s="8">
        <f t="shared" si="2"/>
        <v>2.4900000000000002</v>
      </c>
      <c r="M37" s="26">
        <f t="shared" si="3"/>
        <v>0</v>
      </c>
      <c r="N37" s="9"/>
      <c r="O37" s="27"/>
      <c r="P37" s="28">
        <f t="shared" si="4"/>
        <v>0</v>
      </c>
      <c r="Q37" s="10"/>
      <c r="R37" s="11">
        <f t="shared" si="5"/>
        <v>2.4900000000000002</v>
      </c>
      <c r="S37" s="29">
        <f t="shared" si="6"/>
        <v>0</v>
      </c>
      <c r="T37" s="12">
        <f t="shared" si="7"/>
        <v>0</v>
      </c>
      <c r="U37" s="139"/>
      <c r="V37" s="137">
        <f t="shared" si="8"/>
        <v>0</v>
      </c>
      <c r="W37" s="138">
        <f t="shared" si="9"/>
        <v>40</v>
      </c>
    </row>
    <row r="38" spans="1:23" ht="25.5" x14ac:dyDescent="0.25">
      <c r="A38" s="2" t="s">
        <v>426</v>
      </c>
      <c r="B38" s="231" t="s">
        <v>226</v>
      </c>
      <c r="C38" s="4" t="s">
        <v>214</v>
      </c>
      <c r="D38" s="69" t="s">
        <v>227</v>
      </c>
      <c r="E38" s="232" t="s">
        <v>228</v>
      </c>
      <c r="F38" s="233">
        <v>4</v>
      </c>
      <c r="G38" s="234">
        <v>17.46</v>
      </c>
      <c r="H38" s="234">
        <v>11.08</v>
      </c>
      <c r="I38" s="30">
        <f t="shared" si="0"/>
        <v>28.54</v>
      </c>
      <c r="J38" s="30">
        <f t="shared" si="11"/>
        <v>114.16</v>
      </c>
      <c r="K38" s="48"/>
      <c r="L38" s="8">
        <f t="shared" si="2"/>
        <v>28.54</v>
      </c>
      <c r="M38" s="26">
        <f t="shared" si="3"/>
        <v>0</v>
      </c>
      <c r="N38" s="9"/>
      <c r="O38" s="27"/>
      <c r="P38" s="28">
        <f t="shared" si="4"/>
        <v>0</v>
      </c>
      <c r="Q38" s="10"/>
      <c r="R38" s="11">
        <f t="shared" si="5"/>
        <v>28.54</v>
      </c>
      <c r="S38" s="29">
        <f t="shared" si="6"/>
        <v>0</v>
      </c>
      <c r="T38" s="12">
        <f t="shared" si="7"/>
        <v>0</v>
      </c>
      <c r="U38" s="139"/>
      <c r="V38" s="137">
        <f t="shared" si="8"/>
        <v>0</v>
      </c>
      <c r="W38" s="138">
        <f t="shared" si="9"/>
        <v>4</v>
      </c>
    </row>
    <row r="39" spans="1:23" ht="25.5" x14ac:dyDescent="0.25">
      <c r="A39" s="2" t="s">
        <v>429</v>
      </c>
      <c r="B39" s="3" t="s">
        <v>144</v>
      </c>
      <c r="C39" s="4" t="s">
        <v>214</v>
      </c>
      <c r="D39" s="5" t="s">
        <v>145</v>
      </c>
      <c r="E39" s="2" t="s">
        <v>146</v>
      </c>
      <c r="F39" s="235">
        <v>2</v>
      </c>
      <c r="G39" s="236">
        <v>236.35</v>
      </c>
      <c r="H39" s="236">
        <v>11.98</v>
      </c>
      <c r="I39" s="30">
        <f t="shared" si="0"/>
        <v>248.32999999999998</v>
      </c>
      <c r="J39" s="30">
        <f t="shared" si="11"/>
        <v>496.65999999999997</v>
      </c>
      <c r="K39" s="48"/>
      <c r="L39" s="8">
        <f t="shared" si="2"/>
        <v>248.32999999999998</v>
      </c>
      <c r="M39" s="26">
        <f t="shared" si="3"/>
        <v>0</v>
      </c>
      <c r="N39" s="9"/>
      <c r="O39" s="27"/>
      <c r="P39" s="28">
        <f t="shared" si="4"/>
        <v>0</v>
      </c>
      <c r="Q39" s="10"/>
      <c r="R39" s="11">
        <f t="shared" si="5"/>
        <v>248.32999999999998</v>
      </c>
      <c r="S39" s="29">
        <f t="shared" si="6"/>
        <v>0</v>
      </c>
      <c r="T39" s="12">
        <f t="shared" si="7"/>
        <v>0</v>
      </c>
      <c r="U39" s="139"/>
      <c r="V39" s="137">
        <f t="shared" si="8"/>
        <v>0</v>
      </c>
      <c r="W39" s="138">
        <f t="shared" si="9"/>
        <v>2</v>
      </c>
    </row>
    <row r="40" spans="1:23" x14ac:dyDescent="0.25">
      <c r="A40" s="2" t="s">
        <v>430</v>
      </c>
      <c r="B40" s="119" t="s">
        <v>133</v>
      </c>
      <c r="C40" s="4" t="s">
        <v>35</v>
      </c>
      <c r="D40" s="230" t="s">
        <v>134</v>
      </c>
      <c r="E40" s="2" t="s">
        <v>135</v>
      </c>
      <c r="F40" s="35">
        <v>2</v>
      </c>
      <c r="G40" s="236">
        <v>141.19</v>
      </c>
      <c r="H40" s="236">
        <v>37.61</v>
      </c>
      <c r="I40" s="30">
        <f t="shared" ref="I40:I48" si="12">H40+G40</f>
        <v>178.8</v>
      </c>
      <c r="J40" s="30">
        <f t="shared" si="11"/>
        <v>357.6</v>
      </c>
      <c r="K40" s="48"/>
      <c r="L40" s="8">
        <f t="shared" si="2"/>
        <v>178.8</v>
      </c>
      <c r="M40" s="26">
        <f t="shared" si="3"/>
        <v>0</v>
      </c>
      <c r="N40" s="9"/>
      <c r="O40" s="27"/>
      <c r="P40" s="28">
        <f t="shared" si="4"/>
        <v>0</v>
      </c>
      <c r="Q40" s="10"/>
      <c r="R40" s="11">
        <f t="shared" si="5"/>
        <v>178.8</v>
      </c>
      <c r="S40" s="29">
        <f t="shared" si="6"/>
        <v>0</v>
      </c>
      <c r="T40" s="12">
        <f t="shared" si="7"/>
        <v>0</v>
      </c>
      <c r="U40" s="139"/>
      <c r="V40" s="137">
        <f t="shared" si="8"/>
        <v>0</v>
      </c>
      <c r="W40" s="138">
        <f t="shared" si="9"/>
        <v>2</v>
      </c>
    </row>
    <row r="41" spans="1:23" x14ac:dyDescent="0.25">
      <c r="A41" s="2" t="s">
        <v>431</v>
      </c>
      <c r="B41" s="119" t="s">
        <v>136</v>
      </c>
      <c r="C41" s="4" t="s">
        <v>35</v>
      </c>
      <c r="D41" s="230" t="s">
        <v>137</v>
      </c>
      <c r="E41" s="2" t="s">
        <v>40</v>
      </c>
      <c r="F41" s="35">
        <v>1.2</v>
      </c>
      <c r="G41" s="236">
        <v>407.36</v>
      </c>
      <c r="H41" s="236">
        <v>56.5</v>
      </c>
      <c r="I41" s="30">
        <f t="shared" si="12"/>
        <v>463.86</v>
      </c>
      <c r="J41" s="30">
        <f t="shared" si="11"/>
        <v>556.63199999999995</v>
      </c>
      <c r="K41" s="48"/>
      <c r="L41" s="8">
        <f t="shared" si="2"/>
        <v>463.86</v>
      </c>
      <c r="M41" s="26">
        <f t="shared" si="3"/>
        <v>0</v>
      </c>
      <c r="N41" s="9"/>
      <c r="O41" s="27"/>
      <c r="P41" s="28">
        <f t="shared" si="4"/>
        <v>0</v>
      </c>
      <c r="Q41" s="10"/>
      <c r="R41" s="11">
        <f t="shared" si="5"/>
        <v>463.86</v>
      </c>
      <c r="S41" s="29">
        <f t="shared" si="6"/>
        <v>0</v>
      </c>
      <c r="T41" s="12">
        <f t="shared" si="7"/>
        <v>0</v>
      </c>
      <c r="U41" s="139"/>
      <c r="V41" s="137">
        <f t="shared" si="8"/>
        <v>0</v>
      </c>
      <c r="W41" s="138">
        <f t="shared" si="9"/>
        <v>1.2</v>
      </c>
    </row>
    <row r="42" spans="1:23" x14ac:dyDescent="0.25">
      <c r="A42" s="2" t="s">
        <v>432</v>
      </c>
      <c r="B42" s="119" t="s">
        <v>138</v>
      </c>
      <c r="C42" s="4" t="s">
        <v>35</v>
      </c>
      <c r="D42" s="237" t="s">
        <v>139</v>
      </c>
      <c r="E42" s="2" t="s">
        <v>135</v>
      </c>
      <c r="F42" s="35">
        <v>2</v>
      </c>
      <c r="G42" s="236">
        <v>78.67</v>
      </c>
      <c r="H42" s="236">
        <v>15.71</v>
      </c>
      <c r="I42" s="30">
        <f t="shared" si="12"/>
        <v>94.38</v>
      </c>
      <c r="J42" s="30">
        <f t="shared" si="11"/>
        <v>188.76</v>
      </c>
      <c r="K42" s="48"/>
      <c r="L42" s="8">
        <f t="shared" si="2"/>
        <v>94.38</v>
      </c>
      <c r="M42" s="26">
        <f t="shared" si="3"/>
        <v>0</v>
      </c>
      <c r="N42" s="9"/>
      <c r="O42" s="27"/>
      <c r="P42" s="28">
        <f t="shared" si="4"/>
        <v>0</v>
      </c>
      <c r="Q42" s="10"/>
      <c r="R42" s="11">
        <f t="shared" si="5"/>
        <v>94.38</v>
      </c>
      <c r="S42" s="29">
        <f t="shared" si="6"/>
        <v>0</v>
      </c>
      <c r="T42" s="12">
        <f t="shared" si="7"/>
        <v>0</v>
      </c>
      <c r="U42" s="139"/>
      <c r="V42" s="137">
        <f t="shared" si="8"/>
        <v>0</v>
      </c>
      <c r="W42" s="138">
        <f t="shared" si="9"/>
        <v>2</v>
      </c>
    </row>
    <row r="43" spans="1:23" ht="25.5" x14ac:dyDescent="0.25">
      <c r="A43" s="2" t="s">
        <v>433</v>
      </c>
      <c r="B43" s="119" t="s">
        <v>140</v>
      </c>
      <c r="C43" s="4" t="s">
        <v>35</v>
      </c>
      <c r="D43" s="230" t="s">
        <v>141</v>
      </c>
      <c r="E43" s="2" t="s">
        <v>135</v>
      </c>
      <c r="F43" s="35">
        <v>2</v>
      </c>
      <c r="G43" s="236">
        <v>19.93</v>
      </c>
      <c r="H43" s="236">
        <v>10.95</v>
      </c>
      <c r="I43" s="30">
        <f t="shared" si="12"/>
        <v>30.88</v>
      </c>
      <c r="J43" s="30">
        <f t="shared" si="11"/>
        <v>61.76</v>
      </c>
      <c r="K43" s="48"/>
      <c r="L43" s="8">
        <f t="shared" si="2"/>
        <v>30.88</v>
      </c>
      <c r="M43" s="26">
        <f t="shared" si="3"/>
        <v>0</v>
      </c>
      <c r="N43" s="9"/>
      <c r="O43" s="27"/>
      <c r="P43" s="28">
        <f t="shared" si="4"/>
        <v>0</v>
      </c>
      <c r="Q43" s="10"/>
      <c r="R43" s="11">
        <f t="shared" si="5"/>
        <v>30.88</v>
      </c>
      <c r="S43" s="29">
        <f t="shared" si="6"/>
        <v>0</v>
      </c>
      <c r="T43" s="12">
        <f t="shared" si="7"/>
        <v>0</v>
      </c>
      <c r="U43" s="139"/>
      <c r="V43" s="137">
        <f t="shared" si="8"/>
        <v>0</v>
      </c>
      <c r="W43" s="138">
        <f t="shared" si="9"/>
        <v>2</v>
      </c>
    </row>
    <row r="44" spans="1:23" x14ac:dyDescent="0.25">
      <c r="A44" s="2" t="s">
        <v>434</v>
      </c>
      <c r="B44" s="119" t="s">
        <v>142</v>
      </c>
      <c r="C44" s="4" t="s">
        <v>35</v>
      </c>
      <c r="D44" s="230" t="s">
        <v>143</v>
      </c>
      <c r="E44" s="2" t="s">
        <v>135</v>
      </c>
      <c r="F44" s="35">
        <v>6</v>
      </c>
      <c r="G44" s="236">
        <v>28.38</v>
      </c>
      <c r="H44" s="236">
        <v>9.32</v>
      </c>
      <c r="I44" s="30">
        <f t="shared" si="12"/>
        <v>37.700000000000003</v>
      </c>
      <c r="J44" s="30">
        <f t="shared" si="11"/>
        <v>226.20000000000002</v>
      </c>
      <c r="K44" s="48"/>
      <c r="L44" s="8">
        <f t="shared" si="2"/>
        <v>37.700000000000003</v>
      </c>
      <c r="M44" s="26">
        <f t="shared" si="3"/>
        <v>0</v>
      </c>
      <c r="N44" s="9"/>
      <c r="O44" s="27"/>
      <c r="P44" s="28">
        <f t="shared" si="4"/>
        <v>0</v>
      </c>
      <c r="Q44" s="10"/>
      <c r="R44" s="11">
        <f t="shared" si="5"/>
        <v>37.700000000000003</v>
      </c>
      <c r="S44" s="29">
        <f t="shared" si="6"/>
        <v>0</v>
      </c>
      <c r="T44" s="12">
        <f t="shared" si="7"/>
        <v>0</v>
      </c>
      <c r="U44" s="139"/>
      <c r="V44" s="137">
        <f t="shared" si="8"/>
        <v>0</v>
      </c>
      <c r="W44" s="138">
        <f t="shared" si="9"/>
        <v>6</v>
      </c>
    </row>
    <row r="45" spans="1:23" x14ac:dyDescent="0.25">
      <c r="A45" s="2" t="s">
        <v>435</v>
      </c>
      <c r="B45" s="238" t="s">
        <v>147</v>
      </c>
      <c r="C45" s="4" t="s">
        <v>35</v>
      </c>
      <c r="D45" s="230" t="s">
        <v>148</v>
      </c>
      <c r="E45" s="2" t="s">
        <v>146</v>
      </c>
      <c r="F45" s="235">
        <v>2</v>
      </c>
      <c r="G45" s="236">
        <v>15.38</v>
      </c>
      <c r="H45" s="236">
        <v>31.42</v>
      </c>
      <c r="I45" s="30">
        <f t="shared" si="12"/>
        <v>46.800000000000004</v>
      </c>
      <c r="J45" s="30">
        <f t="shared" si="11"/>
        <v>93.600000000000009</v>
      </c>
      <c r="K45" s="48"/>
      <c r="L45" s="8">
        <f t="shared" si="2"/>
        <v>46.800000000000004</v>
      </c>
      <c r="M45" s="26">
        <f t="shared" si="3"/>
        <v>0</v>
      </c>
      <c r="N45" s="9"/>
      <c r="O45" s="27"/>
      <c r="P45" s="28">
        <f t="shared" si="4"/>
        <v>0</v>
      </c>
      <c r="Q45" s="10"/>
      <c r="R45" s="11">
        <f t="shared" si="5"/>
        <v>46.800000000000004</v>
      </c>
      <c r="S45" s="29">
        <f t="shared" si="6"/>
        <v>0</v>
      </c>
      <c r="T45" s="12">
        <f t="shared" si="7"/>
        <v>0</v>
      </c>
      <c r="U45" s="139"/>
      <c r="V45" s="137">
        <f t="shared" si="8"/>
        <v>0</v>
      </c>
      <c r="W45" s="138">
        <f t="shared" si="9"/>
        <v>2</v>
      </c>
    </row>
    <row r="46" spans="1:23" ht="25.5" x14ac:dyDescent="0.25">
      <c r="A46" s="2" t="s">
        <v>436</v>
      </c>
      <c r="B46" s="238" t="s">
        <v>149</v>
      </c>
      <c r="C46" s="4" t="s">
        <v>35</v>
      </c>
      <c r="D46" s="230" t="s">
        <v>150</v>
      </c>
      <c r="E46" s="232" t="s">
        <v>60</v>
      </c>
      <c r="F46" s="233">
        <v>20</v>
      </c>
      <c r="G46" s="236">
        <v>11.86</v>
      </c>
      <c r="H46" s="236">
        <v>18.84</v>
      </c>
      <c r="I46" s="30">
        <f t="shared" si="12"/>
        <v>30.7</v>
      </c>
      <c r="J46" s="30">
        <f t="shared" si="11"/>
        <v>614</v>
      </c>
      <c r="K46" s="48"/>
      <c r="L46" s="8">
        <f t="shared" si="2"/>
        <v>30.7</v>
      </c>
      <c r="M46" s="26">
        <f t="shared" si="3"/>
        <v>0</v>
      </c>
      <c r="N46" s="9"/>
      <c r="O46" s="27"/>
      <c r="P46" s="28">
        <f t="shared" si="4"/>
        <v>0</v>
      </c>
      <c r="Q46" s="10"/>
      <c r="R46" s="11">
        <f t="shared" si="5"/>
        <v>30.7</v>
      </c>
      <c r="S46" s="29">
        <f t="shared" si="6"/>
        <v>0</v>
      </c>
      <c r="T46" s="12">
        <f t="shared" si="7"/>
        <v>0</v>
      </c>
      <c r="U46" s="139"/>
      <c r="V46" s="137">
        <f t="shared" si="8"/>
        <v>0</v>
      </c>
      <c r="W46" s="138">
        <f t="shared" si="9"/>
        <v>20</v>
      </c>
    </row>
    <row r="47" spans="1:23" ht="25.5" x14ac:dyDescent="0.25">
      <c r="A47" s="2" t="s">
        <v>437</v>
      </c>
      <c r="B47" s="238" t="s">
        <v>151</v>
      </c>
      <c r="C47" s="4" t="s">
        <v>35</v>
      </c>
      <c r="D47" s="230" t="s">
        <v>152</v>
      </c>
      <c r="E47" s="232" t="s">
        <v>60</v>
      </c>
      <c r="F47" s="233">
        <v>20</v>
      </c>
      <c r="G47" s="236">
        <v>3.49</v>
      </c>
      <c r="H47" s="236">
        <v>5.71</v>
      </c>
      <c r="I47" s="30">
        <f t="shared" si="12"/>
        <v>9.1999999999999993</v>
      </c>
      <c r="J47" s="30">
        <f t="shared" si="11"/>
        <v>184</v>
      </c>
      <c r="K47" s="48"/>
      <c r="L47" s="8">
        <f t="shared" si="2"/>
        <v>9.1999999999999993</v>
      </c>
      <c r="M47" s="26">
        <f t="shared" si="3"/>
        <v>0</v>
      </c>
      <c r="N47" s="9"/>
      <c r="O47" s="27"/>
      <c r="P47" s="28">
        <f t="shared" si="4"/>
        <v>0</v>
      </c>
      <c r="Q47" s="10"/>
      <c r="R47" s="11">
        <f t="shared" si="5"/>
        <v>9.1999999999999993</v>
      </c>
      <c r="S47" s="29">
        <f t="shared" si="6"/>
        <v>0</v>
      </c>
      <c r="T47" s="12">
        <f t="shared" si="7"/>
        <v>0</v>
      </c>
      <c r="U47" s="139"/>
      <c r="V47" s="137">
        <f t="shared" si="8"/>
        <v>0</v>
      </c>
      <c r="W47" s="138">
        <f t="shared" si="9"/>
        <v>20</v>
      </c>
    </row>
    <row r="48" spans="1:23" ht="25.5" x14ac:dyDescent="0.25">
      <c r="A48" s="2" t="s">
        <v>438</v>
      </c>
      <c r="B48" s="238" t="s">
        <v>153</v>
      </c>
      <c r="C48" s="4" t="s">
        <v>35</v>
      </c>
      <c r="D48" s="230" t="s">
        <v>154</v>
      </c>
      <c r="E48" s="232" t="s">
        <v>60</v>
      </c>
      <c r="F48" s="233">
        <v>20</v>
      </c>
      <c r="G48" s="236">
        <v>26.41</v>
      </c>
      <c r="H48" s="236">
        <v>34.549999999999997</v>
      </c>
      <c r="I48" s="30">
        <f t="shared" si="12"/>
        <v>60.959999999999994</v>
      </c>
      <c r="J48" s="30">
        <f t="shared" si="11"/>
        <v>1219.1999999999998</v>
      </c>
      <c r="K48" s="48"/>
      <c r="L48" s="8">
        <f t="shared" si="2"/>
        <v>60.959999999999994</v>
      </c>
      <c r="M48" s="26">
        <f t="shared" si="3"/>
        <v>0</v>
      </c>
      <c r="N48" s="9"/>
      <c r="O48" s="27"/>
      <c r="P48" s="28">
        <f t="shared" si="4"/>
        <v>0</v>
      </c>
      <c r="Q48" s="10"/>
      <c r="R48" s="11">
        <f t="shared" si="5"/>
        <v>60.959999999999994</v>
      </c>
      <c r="S48" s="29">
        <f t="shared" si="6"/>
        <v>0</v>
      </c>
      <c r="T48" s="12">
        <f t="shared" si="7"/>
        <v>0</v>
      </c>
      <c r="U48" s="139"/>
      <c r="V48" s="137">
        <f t="shared" si="8"/>
        <v>0</v>
      </c>
      <c r="W48" s="138">
        <f t="shared" si="9"/>
        <v>20</v>
      </c>
    </row>
    <row r="49" spans="1:23" s="87" customFormat="1" x14ac:dyDescent="0.25">
      <c r="A49" s="101" t="s">
        <v>45</v>
      </c>
      <c r="B49" s="101"/>
      <c r="C49" s="101"/>
      <c r="D49" s="84" t="s">
        <v>55</v>
      </c>
      <c r="E49" s="84"/>
      <c r="F49" s="102"/>
      <c r="G49" s="103"/>
      <c r="H49" s="103"/>
      <c r="I49" s="103"/>
      <c r="J49" s="85">
        <f>SUM(J50:J57)</f>
        <v>36898.735079999999</v>
      </c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</row>
    <row r="50" spans="1:23" x14ac:dyDescent="0.25">
      <c r="A50" s="2" t="s">
        <v>46</v>
      </c>
      <c r="B50" s="3" t="s">
        <v>32</v>
      </c>
      <c r="C50" s="4" t="s">
        <v>19</v>
      </c>
      <c r="D50" s="239" t="s">
        <v>203</v>
      </c>
      <c r="E50" s="2" t="s">
        <v>20</v>
      </c>
      <c r="F50" s="35">
        <v>0</v>
      </c>
      <c r="G50" s="24">
        <v>0</v>
      </c>
      <c r="H50" s="20">
        <v>0</v>
      </c>
      <c r="I50" s="30">
        <f t="shared" si="0"/>
        <v>0</v>
      </c>
      <c r="J50" s="30">
        <f>I50*F50</f>
        <v>0</v>
      </c>
      <c r="K50" s="48"/>
      <c r="L50" s="8">
        <f t="shared" si="2"/>
        <v>0</v>
      </c>
      <c r="M50" s="26">
        <f t="shared" si="3"/>
        <v>0</v>
      </c>
      <c r="N50" s="9"/>
      <c r="O50" s="27"/>
      <c r="P50" s="28">
        <f t="shared" si="4"/>
        <v>0</v>
      </c>
      <c r="Q50" s="10"/>
      <c r="R50" s="11">
        <f t="shared" si="5"/>
        <v>0</v>
      </c>
      <c r="S50" s="29">
        <f t="shared" si="6"/>
        <v>0</v>
      </c>
      <c r="T50" s="12">
        <f t="shared" si="7"/>
        <v>0</v>
      </c>
      <c r="U50" s="139"/>
      <c r="V50" s="137">
        <f t="shared" si="8"/>
        <v>0</v>
      </c>
      <c r="W50" s="138">
        <f t="shared" si="9"/>
        <v>0</v>
      </c>
    </row>
    <row r="51" spans="1:23" x14ac:dyDescent="0.25">
      <c r="A51" s="2" t="s">
        <v>47</v>
      </c>
      <c r="B51" s="3" t="s">
        <v>204</v>
      </c>
      <c r="C51" s="4" t="s">
        <v>35</v>
      </c>
      <c r="D51" s="5" t="s">
        <v>205</v>
      </c>
      <c r="E51" s="2" t="s">
        <v>40</v>
      </c>
      <c r="F51" s="6">
        <f>628.92*0.3</f>
        <v>188.67599999999999</v>
      </c>
      <c r="G51" s="30">
        <v>0</v>
      </c>
      <c r="H51" s="30">
        <v>9.9</v>
      </c>
      <c r="I51" s="30">
        <f t="shared" si="0"/>
        <v>9.9</v>
      </c>
      <c r="J51" s="30">
        <f t="shared" ref="J51:J57" si="13">I51*F51</f>
        <v>1867.8924</v>
      </c>
      <c r="K51" s="48"/>
      <c r="L51" s="8">
        <f t="shared" si="2"/>
        <v>9.9</v>
      </c>
      <c r="M51" s="26">
        <f t="shared" si="3"/>
        <v>0</v>
      </c>
      <c r="N51" s="9"/>
      <c r="O51" s="27"/>
      <c r="P51" s="28">
        <f t="shared" si="4"/>
        <v>0</v>
      </c>
      <c r="Q51" s="10"/>
      <c r="R51" s="11">
        <f t="shared" si="5"/>
        <v>9.9</v>
      </c>
      <c r="S51" s="29">
        <f t="shared" si="6"/>
        <v>0</v>
      </c>
      <c r="T51" s="12">
        <f t="shared" si="7"/>
        <v>0</v>
      </c>
      <c r="U51" s="139"/>
      <c r="V51" s="137">
        <f t="shared" si="8"/>
        <v>0</v>
      </c>
      <c r="W51" s="138">
        <f t="shared" si="9"/>
        <v>188.67599999999999</v>
      </c>
    </row>
    <row r="52" spans="1:23" x14ac:dyDescent="0.25">
      <c r="A52" s="2" t="s">
        <v>48</v>
      </c>
      <c r="B52" s="3" t="s">
        <v>206</v>
      </c>
      <c r="C52" s="4" t="s">
        <v>35</v>
      </c>
      <c r="D52" s="5" t="s">
        <v>207</v>
      </c>
      <c r="E52" s="2" t="s">
        <v>40</v>
      </c>
      <c r="F52" s="6">
        <f>628.92*0.3</f>
        <v>188.67599999999999</v>
      </c>
      <c r="G52" s="30">
        <v>0</v>
      </c>
      <c r="H52" s="30">
        <v>15.1</v>
      </c>
      <c r="I52" s="30">
        <f t="shared" si="0"/>
        <v>15.1</v>
      </c>
      <c r="J52" s="30">
        <f t="shared" si="13"/>
        <v>2849.0075999999999</v>
      </c>
      <c r="K52" s="48"/>
      <c r="L52" s="8">
        <f t="shared" si="2"/>
        <v>15.1</v>
      </c>
      <c r="M52" s="26">
        <f t="shared" si="3"/>
        <v>0</v>
      </c>
      <c r="N52" s="9"/>
      <c r="O52" s="27"/>
      <c r="P52" s="28">
        <f t="shared" si="4"/>
        <v>0</v>
      </c>
      <c r="Q52" s="10"/>
      <c r="R52" s="11">
        <f t="shared" si="5"/>
        <v>15.1</v>
      </c>
      <c r="S52" s="29">
        <f t="shared" si="6"/>
        <v>0</v>
      </c>
      <c r="T52" s="12">
        <f t="shared" si="7"/>
        <v>0</v>
      </c>
      <c r="U52" s="139"/>
      <c r="V52" s="137">
        <f t="shared" si="8"/>
        <v>0</v>
      </c>
      <c r="W52" s="138">
        <f t="shared" si="9"/>
        <v>188.67599999999999</v>
      </c>
    </row>
    <row r="53" spans="1:23" ht="25.5" x14ac:dyDescent="0.25">
      <c r="A53" s="2" t="s">
        <v>49</v>
      </c>
      <c r="B53" s="3" t="s">
        <v>208</v>
      </c>
      <c r="C53" s="4" t="s">
        <v>35</v>
      </c>
      <c r="D53" s="5" t="s">
        <v>209</v>
      </c>
      <c r="E53" s="2" t="s">
        <v>40</v>
      </c>
      <c r="F53" s="6">
        <f>628.92*0.3</f>
        <v>188.67599999999999</v>
      </c>
      <c r="G53" s="30">
        <v>56.36</v>
      </c>
      <c r="H53" s="30">
        <v>35.69</v>
      </c>
      <c r="I53" s="30">
        <f t="shared" si="0"/>
        <v>92.05</v>
      </c>
      <c r="J53" s="30">
        <f t="shared" si="13"/>
        <v>17367.625799999998</v>
      </c>
      <c r="K53" s="48"/>
      <c r="L53" s="8">
        <f t="shared" si="2"/>
        <v>92.05</v>
      </c>
      <c r="M53" s="26">
        <f t="shared" si="3"/>
        <v>0</v>
      </c>
      <c r="N53" s="9"/>
      <c r="O53" s="27"/>
      <c r="P53" s="28">
        <f t="shared" si="4"/>
        <v>0</v>
      </c>
      <c r="Q53" s="10"/>
      <c r="R53" s="11">
        <f t="shared" si="5"/>
        <v>92.05</v>
      </c>
      <c r="S53" s="29">
        <f t="shared" si="6"/>
        <v>0</v>
      </c>
      <c r="T53" s="12">
        <f t="shared" si="7"/>
        <v>0</v>
      </c>
      <c r="U53" s="139"/>
      <c r="V53" s="137">
        <f t="shared" si="8"/>
        <v>0</v>
      </c>
      <c r="W53" s="138">
        <f t="shared" si="9"/>
        <v>188.67599999999999</v>
      </c>
    </row>
    <row r="54" spans="1:23" x14ac:dyDescent="0.25">
      <c r="A54" s="2" t="s">
        <v>50</v>
      </c>
      <c r="B54" s="3" t="s">
        <v>210</v>
      </c>
      <c r="C54" s="4" t="s">
        <v>35</v>
      </c>
      <c r="D54" s="5" t="s">
        <v>211</v>
      </c>
      <c r="E54" s="2" t="s">
        <v>40</v>
      </c>
      <c r="F54" s="6">
        <f>628.92*0.3</f>
        <v>188.67599999999999</v>
      </c>
      <c r="G54" s="30">
        <v>31.36</v>
      </c>
      <c r="H54" s="30">
        <v>19.920000000000002</v>
      </c>
      <c r="I54" s="30">
        <f t="shared" si="0"/>
        <v>51.28</v>
      </c>
      <c r="J54" s="30">
        <f t="shared" si="13"/>
        <v>9675.3052800000005</v>
      </c>
      <c r="K54" s="48"/>
      <c r="L54" s="8">
        <f t="shared" si="2"/>
        <v>51.28</v>
      </c>
      <c r="M54" s="26">
        <f t="shared" si="3"/>
        <v>0</v>
      </c>
      <c r="N54" s="9"/>
      <c r="O54" s="27"/>
      <c r="P54" s="28">
        <f t="shared" si="4"/>
        <v>0</v>
      </c>
      <c r="Q54" s="10"/>
      <c r="R54" s="11">
        <f t="shared" si="5"/>
        <v>51.28</v>
      </c>
      <c r="S54" s="29">
        <f t="shared" si="6"/>
        <v>0</v>
      </c>
      <c r="T54" s="12">
        <f t="shared" si="7"/>
        <v>0</v>
      </c>
      <c r="U54" s="139"/>
      <c r="V54" s="137">
        <f t="shared" si="8"/>
        <v>0</v>
      </c>
      <c r="W54" s="138">
        <f t="shared" si="9"/>
        <v>188.67599999999999</v>
      </c>
    </row>
    <row r="55" spans="1:23" x14ac:dyDescent="0.25">
      <c r="A55" s="2" t="s">
        <v>51</v>
      </c>
      <c r="B55" s="3" t="s">
        <v>397</v>
      </c>
      <c r="C55" s="4" t="s">
        <v>214</v>
      </c>
      <c r="D55" s="5" t="s">
        <v>442</v>
      </c>
      <c r="E55" s="2" t="s">
        <v>71</v>
      </c>
      <c r="F55" s="6">
        <f>(40*3)*0.08</f>
        <v>9.6</v>
      </c>
      <c r="G55" s="30">
        <v>0</v>
      </c>
      <c r="H55" s="30">
        <v>165.22</v>
      </c>
      <c r="I55" s="30">
        <f t="shared" si="0"/>
        <v>165.22</v>
      </c>
      <c r="J55" s="30">
        <f t="shared" si="13"/>
        <v>1586.1119999999999</v>
      </c>
      <c r="K55" s="48"/>
      <c r="L55" s="8">
        <f t="shared" si="2"/>
        <v>165.22</v>
      </c>
      <c r="M55" s="26">
        <f t="shared" si="3"/>
        <v>0</v>
      </c>
      <c r="N55" s="9"/>
      <c r="O55" s="27"/>
      <c r="P55" s="28"/>
      <c r="Q55" s="10"/>
      <c r="R55" s="11">
        <f t="shared" si="5"/>
        <v>165.22</v>
      </c>
      <c r="S55" s="29">
        <f t="shared" si="6"/>
        <v>0</v>
      </c>
      <c r="T55" s="12"/>
      <c r="U55" s="139"/>
      <c r="V55" s="137">
        <f t="shared" si="8"/>
        <v>0</v>
      </c>
      <c r="W55" s="138">
        <f t="shared" si="9"/>
        <v>9.6</v>
      </c>
    </row>
    <row r="56" spans="1:23" x14ac:dyDescent="0.25">
      <c r="A56" s="2" t="s">
        <v>52</v>
      </c>
      <c r="B56" s="3" t="s">
        <v>69</v>
      </c>
      <c r="C56" s="4" t="s">
        <v>35</v>
      </c>
      <c r="D56" s="46" t="s">
        <v>70</v>
      </c>
      <c r="E56" s="2" t="s">
        <v>71</v>
      </c>
      <c r="F56" s="36">
        <f>(40*3)*0.04</f>
        <v>4.8</v>
      </c>
      <c r="G56" s="30">
        <v>227.24</v>
      </c>
      <c r="H56" s="30">
        <v>201.45</v>
      </c>
      <c r="I56" s="30">
        <f t="shared" si="0"/>
        <v>428.69</v>
      </c>
      <c r="J56" s="30">
        <f t="shared" si="13"/>
        <v>2057.712</v>
      </c>
      <c r="K56" s="48"/>
      <c r="L56" s="8"/>
      <c r="M56" s="26"/>
      <c r="N56" s="9"/>
      <c r="O56" s="27"/>
      <c r="P56" s="28"/>
      <c r="Q56" s="10"/>
      <c r="R56" s="11"/>
      <c r="S56" s="29"/>
      <c r="T56" s="12"/>
      <c r="U56" s="139"/>
      <c r="V56" s="137"/>
      <c r="W56" s="138"/>
    </row>
    <row r="57" spans="1:23" ht="25.5" x14ac:dyDescent="0.25">
      <c r="A57" s="2" t="s">
        <v>818</v>
      </c>
      <c r="B57" s="3" t="s">
        <v>299</v>
      </c>
      <c r="C57" s="4" t="s">
        <v>214</v>
      </c>
      <c r="D57" s="5" t="s">
        <v>819</v>
      </c>
      <c r="E57" s="2" t="s">
        <v>71</v>
      </c>
      <c r="F57" s="6">
        <f>(40*3)*0.02</f>
        <v>2.4</v>
      </c>
      <c r="G57" s="30">
        <v>303.43</v>
      </c>
      <c r="H57" s="30">
        <v>319.52</v>
      </c>
      <c r="I57" s="30">
        <f t="shared" si="0"/>
        <v>622.95000000000005</v>
      </c>
      <c r="J57" s="30">
        <f t="shared" si="13"/>
        <v>1495.0800000000002</v>
      </c>
      <c r="K57" s="48"/>
      <c r="L57" s="8"/>
      <c r="M57" s="26"/>
      <c r="N57" s="9"/>
      <c r="O57" s="27"/>
      <c r="P57" s="28"/>
      <c r="Q57" s="10"/>
      <c r="R57" s="11"/>
      <c r="S57" s="29"/>
      <c r="T57" s="12"/>
      <c r="U57" s="139"/>
      <c r="V57" s="137"/>
      <c r="W57" s="138"/>
    </row>
    <row r="58" spans="1:23" s="87" customFormat="1" x14ac:dyDescent="0.25">
      <c r="A58" s="101" t="s">
        <v>53</v>
      </c>
      <c r="B58" s="101"/>
      <c r="C58" s="101"/>
      <c r="D58" s="84" t="s">
        <v>457</v>
      </c>
      <c r="E58" s="84"/>
      <c r="F58" s="102"/>
      <c r="G58" s="103"/>
      <c r="H58" s="103"/>
      <c r="I58" s="103"/>
      <c r="J58" s="85">
        <f>J59+J61+J68+J74+J83+J91</f>
        <v>70739.158520000012</v>
      </c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</row>
    <row r="59" spans="1:23" s="96" customFormat="1" x14ac:dyDescent="0.25">
      <c r="A59" s="97" t="s">
        <v>54</v>
      </c>
      <c r="B59" s="97"/>
      <c r="C59" s="97"/>
      <c r="D59" s="94" t="s">
        <v>42</v>
      </c>
      <c r="E59" s="94"/>
      <c r="F59" s="98"/>
      <c r="G59" s="99"/>
      <c r="H59" s="99"/>
      <c r="I59" s="99"/>
      <c r="J59" s="95">
        <f>J60</f>
        <v>2827.7656000000002</v>
      </c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/>
      <c r="V59" s="93"/>
      <c r="W59" s="93"/>
    </row>
    <row r="60" spans="1:23" s="31" customFormat="1" x14ac:dyDescent="0.25">
      <c r="A60" s="2" t="s">
        <v>235</v>
      </c>
      <c r="B60" s="3" t="s">
        <v>59</v>
      </c>
      <c r="C60" s="4" t="s">
        <v>35</v>
      </c>
      <c r="D60" s="46" t="s">
        <v>427</v>
      </c>
      <c r="E60" s="2" t="s">
        <v>40</v>
      </c>
      <c r="F60" s="36">
        <f>14.44+26.26+47.1+47.1+47.1+26.26+14.44+53.24+46.61+46.61</f>
        <v>369.16</v>
      </c>
      <c r="G60" s="30">
        <v>0</v>
      </c>
      <c r="H60" s="30">
        <v>7.66</v>
      </c>
      <c r="I60" s="30">
        <f t="shared" si="0"/>
        <v>7.66</v>
      </c>
      <c r="J60" s="30">
        <f t="shared" ref="J60:J123" si="14">I60*F60</f>
        <v>2827.7656000000002</v>
      </c>
      <c r="K60" s="48"/>
      <c r="L60" s="8">
        <f t="shared" si="2"/>
        <v>7.66</v>
      </c>
      <c r="M60" s="26">
        <f t="shared" si="3"/>
        <v>0</v>
      </c>
      <c r="N60" s="9"/>
      <c r="O60" s="27"/>
      <c r="P60" s="28">
        <f t="shared" si="4"/>
        <v>0</v>
      </c>
      <c r="Q60" s="10"/>
      <c r="R60" s="11">
        <f t="shared" si="5"/>
        <v>7.66</v>
      </c>
      <c r="S60" s="29">
        <f t="shared" si="6"/>
        <v>0</v>
      </c>
      <c r="T60" s="12">
        <f t="shared" si="7"/>
        <v>0</v>
      </c>
      <c r="U60" s="136"/>
      <c r="V60" s="137">
        <f t="shared" si="8"/>
        <v>0</v>
      </c>
      <c r="W60" s="138">
        <f t="shared" si="9"/>
        <v>369.16</v>
      </c>
    </row>
    <row r="61" spans="1:23" s="96" customFormat="1" x14ac:dyDescent="0.25">
      <c r="A61" s="97" t="s">
        <v>61</v>
      </c>
      <c r="B61" s="97"/>
      <c r="C61" s="97"/>
      <c r="D61" s="94" t="s">
        <v>62</v>
      </c>
      <c r="E61" s="94"/>
      <c r="F61" s="98"/>
      <c r="G61" s="99"/>
      <c r="H61" s="99"/>
      <c r="I61" s="99"/>
      <c r="J61" s="95">
        <f>SUM(J62:J67)</f>
        <v>34528.342412000005</v>
      </c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3"/>
    </row>
    <row r="62" spans="1:23" s="31" customFormat="1" x14ac:dyDescent="0.25">
      <c r="A62" s="2" t="s">
        <v>63</v>
      </c>
      <c r="B62" s="3" t="s">
        <v>69</v>
      </c>
      <c r="C62" s="4" t="s">
        <v>35</v>
      </c>
      <c r="D62" s="46" t="s">
        <v>70</v>
      </c>
      <c r="E62" s="2" t="s">
        <v>71</v>
      </c>
      <c r="F62" s="36">
        <f>F60*0.03</f>
        <v>11.0748</v>
      </c>
      <c r="G62" s="30">
        <v>227.24</v>
      </c>
      <c r="H62" s="30">
        <v>201.45</v>
      </c>
      <c r="I62" s="30">
        <f t="shared" si="0"/>
        <v>428.69</v>
      </c>
      <c r="J62" s="30">
        <f t="shared" si="14"/>
        <v>4747.6560119999995</v>
      </c>
      <c r="K62" s="48"/>
      <c r="L62" s="8">
        <f t="shared" si="2"/>
        <v>428.69</v>
      </c>
      <c r="M62" s="26">
        <f t="shared" si="3"/>
        <v>0</v>
      </c>
      <c r="N62" s="9"/>
      <c r="O62" s="27"/>
      <c r="P62" s="28">
        <f t="shared" si="4"/>
        <v>0</v>
      </c>
      <c r="Q62" s="10"/>
      <c r="R62" s="11">
        <f t="shared" si="5"/>
        <v>428.69</v>
      </c>
      <c r="S62" s="29">
        <f t="shared" si="6"/>
        <v>0</v>
      </c>
      <c r="T62" s="12">
        <f t="shared" si="7"/>
        <v>0</v>
      </c>
      <c r="U62" s="136"/>
      <c r="V62" s="137">
        <f t="shared" si="8"/>
        <v>0</v>
      </c>
      <c r="W62" s="138">
        <f t="shared" si="9"/>
        <v>11.0748</v>
      </c>
    </row>
    <row r="63" spans="1:23" x14ac:dyDescent="0.25">
      <c r="A63" s="2" t="s">
        <v>64</v>
      </c>
      <c r="B63" s="3" t="s">
        <v>72</v>
      </c>
      <c r="C63" s="4" t="s">
        <v>35</v>
      </c>
      <c r="D63" s="5" t="s">
        <v>212</v>
      </c>
      <c r="E63" s="2" t="s">
        <v>40</v>
      </c>
      <c r="F63" s="36">
        <f>F60</f>
        <v>369.16</v>
      </c>
      <c r="G63" s="30">
        <v>5.05</v>
      </c>
      <c r="H63" s="30">
        <v>15.4</v>
      </c>
      <c r="I63" s="30">
        <f t="shared" si="0"/>
        <v>20.45</v>
      </c>
      <c r="J63" s="30">
        <f t="shared" si="14"/>
        <v>7549.3220000000001</v>
      </c>
      <c r="K63" s="48"/>
      <c r="L63" s="8">
        <f t="shared" si="2"/>
        <v>20.45</v>
      </c>
      <c r="M63" s="26">
        <f t="shared" si="3"/>
        <v>0</v>
      </c>
      <c r="N63" s="9"/>
      <c r="O63" s="27"/>
      <c r="P63" s="28">
        <f t="shared" si="4"/>
        <v>0</v>
      </c>
      <c r="Q63" s="10"/>
      <c r="R63" s="11">
        <f t="shared" si="5"/>
        <v>20.45</v>
      </c>
      <c r="S63" s="29">
        <f t="shared" si="6"/>
        <v>0</v>
      </c>
      <c r="T63" s="12">
        <f t="shared" si="7"/>
        <v>0</v>
      </c>
      <c r="U63" s="139"/>
      <c r="V63" s="137">
        <f t="shared" si="8"/>
        <v>0</v>
      </c>
      <c r="W63" s="138">
        <f t="shared" si="9"/>
        <v>369.16</v>
      </c>
    </row>
    <row r="64" spans="1:23" ht="51" x14ac:dyDescent="0.25">
      <c r="A64" s="2" t="s">
        <v>65</v>
      </c>
      <c r="B64" s="3" t="s">
        <v>73</v>
      </c>
      <c r="C64" s="4" t="s">
        <v>35</v>
      </c>
      <c r="D64" s="5" t="s">
        <v>74</v>
      </c>
      <c r="E64" s="2" t="s">
        <v>40</v>
      </c>
      <c r="F64" s="36">
        <v>44.83</v>
      </c>
      <c r="G64" s="30">
        <v>49.29</v>
      </c>
      <c r="H64" s="30">
        <v>25.43</v>
      </c>
      <c r="I64" s="30">
        <f t="shared" si="0"/>
        <v>74.72</v>
      </c>
      <c r="J64" s="30">
        <f t="shared" si="14"/>
        <v>3349.6976</v>
      </c>
      <c r="K64" s="48"/>
      <c r="L64" s="8">
        <f t="shared" si="2"/>
        <v>74.72</v>
      </c>
      <c r="M64" s="26">
        <f t="shared" si="3"/>
        <v>0</v>
      </c>
      <c r="N64" s="9"/>
      <c r="O64" s="27"/>
      <c r="P64" s="28">
        <f t="shared" si="4"/>
        <v>0</v>
      </c>
      <c r="Q64" s="10"/>
      <c r="R64" s="11">
        <f t="shared" si="5"/>
        <v>74.72</v>
      </c>
      <c r="S64" s="29">
        <f t="shared" si="6"/>
        <v>0</v>
      </c>
      <c r="T64" s="12">
        <f t="shared" si="7"/>
        <v>0</v>
      </c>
      <c r="U64" s="139"/>
      <c r="V64" s="137">
        <f t="shared" si="8"/>
        <v>0</v>
      </c>
      <c r="W64" s="138">
        <f t="shared" si="9"/>
        <v>44.83</v>
      </c>
    </row>
    <row r="65" spans="1:23" ht="51" x14ac:dyDescent="0.25">
      <c r="A65" s="2" t="s">
        <v>66</v>
      </c>
      <c r="B65" s="3" t="s">
        <v>75</v>
      </c>
      <c r="C65" s="4" t="s">
        <v>35</v>
      </c>
      <c r="D65" s="5" t="s">
        <v>76</v>
      </c>
      <c r="E65" s="119" t="s">
        <v>60</v>
      </c>
      <c r="F65" s="36">
        <v>272.92</v>
      </c>
      <c r="G65" s="30">
        <v>18.89</v>
      </c>
      <c r="H65" s="30">
        <v>7.07</v>
      </c>
      <c r="I65" s="30">
        <f t="shared" si="0"/>
        <v>25.96</v>
      </c>
      <c r="J65" s="30">
        <f t="shared" si="14"/>
        <v>7085.003200000001</v>
      </c>
      <c r="K65" s="48"/>
      <c r="L65" s="8">
        <f t="shared" si="2"/>
        <v>25.96</v>
      </c>
      <c r="M65" s="26">
        <f t="shared" si="3"/>
        <v>0</v>
      </c>
      <c r="N65" s="9"/>
      <c r="O65" s="27"/>
      <c r="P65" s="28">
        <f t="shared" si="4"/>
        <v>0</v>
      </c>
      <c r="Q65" s="10"/>
      <c r="R65" s="11">
        <f t="shared" si="5"/>
        <v>25.96</v>
      </c>
      <c r="S65" s="29">
        <f t="shared" si="6"/>
        <v>0</v>
      </c>
      <c r="T65" s="12">
        <f t="shared" si="7"/>
        <v>0</v>
      </c>
      <c r="U65" s="139"/>
      <c r="V65" s="137">
        <f t="shared" si="8"/>
        <v>0</v>
      </c>
      <c r="W65" s="138">
        <f t="shared" si="9"/>
        <v>272.92</v>
      </c>
    </row>
    <row r="66" spans="1:23" ht="38.25" x14ac:dyDescent="0.25">
      <c r="A66" s="2" t="s">
        <v>67</v>
      </c>
      <c r="B66" s="3" t="s">
        <v>77</v>
      </c>
      <c r="C66" s="4" t="s">
        <v>35</v>
      </c>
      <c r="D66" s="5" t="s">
        <v>78</v>
      </c>
      <c r="E66" s="2" t="s">
        <v>40</v>
      </c>
      <c r="F66" s="36">
        <v>272.92</v>
      </c>
      <c r="G66" s="30">
        <v>31.32</v>
      </c>
      <c r="H66" s="30">
        <v>9.61</v>
      </c>
      <c r="I66" s="30">
        <f t="shared" si="0"/>
        <v>40.93</v>
      </c>
      <c r="J66" s="30">
        <f t="shared" si="14"/>
        <v>11170.615600000001</v>
      </c>
      <c r="K66" s="48"/>
      <c r="L66" s="8">
        <f t="shared" si="2"/>
        <v>40.93</v>
      </c>
      <c r="M66" s="26">
        <f t="shared" si="3"/>
        <v>0</v>
      </c>
      <c r="N66" s="9"/>
      <c r="O66" s="27"/>
      <c r="P66" s="28">
        <f t="shared" si="4"/>
        <v>0</v>
      </c>
      <c r="Q66" s="10"/>
      <c r="R66" s="11">
        <f t="shared" si="5"/>
        <v>40.93</v>
      </c>
      <c r="S66" s="29">
        <f t="shared" si="6"/>
        <v>0</v>
      </c>
      <c r="T66" s="12">
        <f t="shared" si="7"/>
        <v>0</v>
      </c>
      <c r="U66" s="139"/>
      <c r="V66" s="137">
        <f t="shared" si="8"/>
        <v>0</v>
      </c>
      <c r="W66" s="138">
        <f t="shared" si="9"/>
        <v>272.92</v>
      </c>
    </row>
    <row r="67" spans="1:23" ht="25.5" x14ac:dyDescent="0.25">
      <c r="A67" s="2" t="s">
        <v>68</v>
      </c>
      <c r="B67" s="3" t="s">
        <v>79</v>
      </c>
      <c r="C67" s="4" t="s">
        <v>35</v>
      </c>
      <c r="D67" s="5" t="s">
        <v>80</v>
      </c>
      <c r="E67" s="119" t="s">
        <v>60</v>
      </c>
      <c r="F67" s="36">
        <f>1.7+1+1+1.7+1</f>
        <v>6.4</v>
      </c>
      <c r="G67" s="30">
        <v>93.99</v>
      </c>
      <c r="H67" s="30">
        <v>3.83</v>
      </c>
      <c r="I67" s="30">
        <f t="shared" si="0"/>
        <v>97.82</v>
      </c>
      <c r="J67" s="30">
        <f t="shared" si="14"/>
        <v>626.048</v>
      </c>
      <c r="K67" s="48"/>
      <c r="L67" s="8">
        <f t="shared" si="2"/>
        <v>97.82</v>
      </c>
      <c r="M67" s="26">
        <f t="shared" si="3"/>
        <v>0</v>
      </c>
      <c r="N67" s="9"/>
      <c r="O67" s="27"/>
      <c r="P67" s="28">
        <f t="shared" si="4"/>
        <v>0</v>
      </c>
      <c r="Q67" s="10"/>
      <c r="R67" s="11">
        <f t="shared" si="5"/>
        <v>97.82</v>
      </c>
      <c r="S67" s="29">
        <f t="shared" si="6"/>
        <v>0</v>
      </c>
      <c r="T67" s="12">
        <f t="shared" si="7"/>
        <v>0</v>
      </c>
      <c r="U67" s="139"/>
      <c r="V67" s="137">
        <f t="shared" si="8"/>
        <v>0</v>
      </c>
      <c r="W67" s="138">
        <f t="shared" si="9"/>
        <v>6.4</v>
      </c>
    </row>
    <row r="68" spans="1:23" s="96" customFormat="1" x14ac:dyDescent="0.25">
      <c r="A68" s="97" t="s">
        <v>81</v>
      </c>
      <c r="B68" s="97"/>
      <c r="C68" s="97"/>
      <c r="D68" s="94" t="s">
        <v>82</v>
      </c>
      <c r="E68" s="94"/>
      <c r="F68" s="98"/>
      <c r="G68" s="99"/>
      <c r="H68" s="99"/>
      <c r="I68" s="99"/>
      <c r="J68" s="95">
        <f>SUM(J69:J73)</f>
        <v>24239.067768000001</v>
      </c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3"/>
      <c r="V68" s="93"/>
      <c r="W68" s="93"/>
    </row>
    <row r="69" spans="1:23" x14ac:dyDescent="0.25">
      <c r="A69" s="2" t="s">
        <v>83</v>
      </c>
      <c r="B69" s="3" t="s">
        <v>88</v>
      </c>
      <c r="C69" s="4" t="s">
        <v>35</v>
      </c>
      <c r="D69" s="5" t="s">
        <v>89</v>
      </c>
      <c r="E69" s="2" t="s">
        <v>40</v>
      </c>
      <c r="F69" s="36">
        <f>254.26*1.8</f>
        <v>457.66800000000001</v>
      </c>
      <c r="G69" s="30">
        <v>6.15</v>
      </c>
      <c r="H69" s="30">
        <v>12.16</v>
      </c>
      <c r="I69" s="30">
        <f t="shared" si="0"/>
        <v>18.310000000000002</v>
      </c>
      <c r="J69" s="30">
        <f t="shared" si="14"/>
        <v>8379.9010800000015</v>
      </c>
      <c r="K69" s="48"/>
      <c r="L69" s="8">
        <f t="shared" si="2"/>
        <v>18.310000000000002</v>
      </c>
      <c r="M69" s="26">
        <f t="shared" si="3"/>
        <v>0</v>
      </c>
      <c r="N69" s="9"/>
      <c r="O69" s="27"/>
      <c r="P69" s="28">
        <f t="shared" si="4"/>
        <v>0</v>
      </c>
      <c r="Q69" s="10"/>
      <c r="R69" s="11">
        <f t="shared" si="5"/>
        <v>18.310000000000002</v>
      </c>
      <c r="S69" s="29">
        <f t="shared" si="6"/>
        <v>0</v>
      </c>
      <c r="T69" s="12">
        <f t="shared" si="7"/>
        <v>0</v>
      </c>
      <c r="U69" s="139"/>
      <c r="V69" s="137">
        <f t="shared" si="8"/>
        <v>0</v>
      </c>
      <c r="W69" s="138">
        <f t="shared" si="9"/>
        <v>457.66800000000001</v>
      </c>
    </row>
    <row r="70" spans="1:23" x14ac:dyDescent="0.25">
      <c r="A70" s="2" t="s">
        <v>84</v>
      </c>
      <c r="B70" s="3" t="s">
        <v>90</v>
      </c>
      <c r="C70" s="4" t="s">
        <v>35</v>
      </c>
      <c r="D70" s="5" t="s">
        <v>91</v>
      </c>
      <c r="E70" s="2" t="s">
        <v>40</v>
      </c>
      <c r="F70" s="36">
        <f>254.26*1.56</f>
        <v>396.6456</v>
      </c>
      <c r="G70" s="30">
        <v>3.82</v>
      </c>
      <c r="H70" s="30">
        <v>12.16</v>
      </c>
      <c r="I70" s="30">
        <f t="shared" si="0"/>
        <v>15.98</v>
      </c>
      <c r="J70" s="30">
        <f t="shared" si="14"/>
        <v>6338.3966879999998</v>
      </c>
      <c r="K70" s="48"/>
      <c r="L70" s="8">
        <f t="shared" si="2"/>
        <v>15.98</v>
      </c>
      <c r="M70" s="26">
        <f t="shared" si="3"/>
        <v>0</v>
      </c>
      <c r="N70" s="9"/>
      <c r="O70" s="27"/>
      <c r="P70" s="28">
        <f t="shared" si="4"/>
        <v>0</v>
      </c>
      <c r="Q70" s="10"/>
      <c r="R70" s="11">
        <f t="shared" si="5"/>
        <v>15.98</v>
      </c>
      <c r="S70" s="29">
        <f t="shared" si="6"/>
        <v>0</v>
      </c>
      <c r="T70" s="12">
        <f t="shared" si="7"/>
        <v>0</v>
      </c>
      <c r="U70" s="139"/>
      <c r="V70" s="137">
        <f t="shared" si="8"/>
        <v>0</v>
      </c>
      <c r="W70" s="138">
        <f t="shared" si="9"/>
        <v>396.6456</v>
      </c>
    </row>
    <row r="71" spans="1:23" x14ac:dyDescent="0.25">
      <c r="A71" s="2" t="s">
        <v>85</v>
      </c>
      <c r="B71" s="3" t="s">
        <v>92</v>
      </c>
      <c r="C71" s="4" t="s">
        <v>35</v>
      </c>
      <c r="D71" s="5" t="s">
        <v>93</v>
      </c>
      <c r="E71" s="2" t="s">
        <v>40</v>
      </c>
      <c r="F71" s="36">
        <f>F63</f>
        <v>369.16</v>
      </c>
      <c r="G71" s="30">
        <v>4.8499999999999996</v>
      </c>
      <c r="H71" s="30">
        <v>12.16</v>
      </c>
      <c r="I71" s="30">
        <f t="shared" si="0"/>
        <v>17.009999999999998</v>
      </c>
      <c r="J71" s="30">
        <f t="shared" si="14"/>
        <v>6279.4115999999995</v>
      </c>
      <c r="K71" s="48"/>
      <c r="L71" s="8">
        <f t="shared" si="2"/>
        <v>17.009999999999998</v>
      </c>
      <c r="M71" s="26">
        <f t="shared" si="3"/>
        <v>0</v>
      </c>
      <c r="N71" s="9"/>
      <c r="O71" s="27"/>
      <c r="P71" s="28">
        <f t="shared" si="4"/>
        <v>0</v>
      </c>
      <c r="Q71" s="10"/>
      <c r="R71" s="11">
        <f t="shared" si="5"/>
        <v>17.009999999999998</v>
      </c>
      <c r="S71" s="29">
        <f t="shared" si="6"/>
        <v>0</v>
      </c>
      <c r="T71" s="12">
        <f t="shared" si="7"/>
        <v>0</v>
      </c>
      <c r="U71" s="139"/>
      <c r="V71" s="137">
        <f t="shared" si="8"/>
        <v>0</v>
      </c>
      <c r="W71" s="138">
        <f t="shared" si="9"/>
        <v>369.16</v>
      </c>
    </row>
    <row r="72" spans="1:23" s="31" customFormat="1" ht="25.5" x14ac:dyDescent="0.25">
      <c r="A72" s="2" t="s">
        <v>86</v>
      </c>
      <c r="B72" s="3" t="s">
        <v>94</v>
      </c>
      <c r="C72" s="4" t="s">
        <v>35</v>
      </c>
      <c r="D72" s="5" t="s">
        <v>233</v>
      </c>
      <c r="E72" s="2" t="s">
        <v>40</v>
      </c>
      <c r="F72" s="36">
        <v>77.819999999999993</v>
      </c>
      <c r="G72" s="30">
        <v>10</v>
      </c>
      <c r="H72" s="30">
        <v>17.02</v>
      </c>
      <c r="I72" s="30">
        <f t="shared" si="0"/>
        <v>27.02</v>
      </c>
      <c r="J72" s="30">
        <f t="shared" si="14"/>
        <v>2102.6963999999998</v>
      </c>
      <c r="K72" s="48"/>
      <c r="L72" s="8">
        <f t="shared" si="2"/>
        <v>27.02</v>
      </c>
      <c r="M72" s="26">
        <f t="shared" si="3"/>
        <v>0</v>
      </c>
      <c r="N72" s="9"/>
      <c r="O72" s="27"/>
      <c r="P72" s="28">
        <f t="shared" si="4"/>
        <v>0</v>
      </c>
      <c r="Q72" s="10"/>
      <c r="R72" s="11">
        <f t="shared" si="5"/>
        <v>27.02</v>
      </c>
      <c r="S72" s="29">
        <f t="shared" si="6"/>
        <v>0</v>
      </c>
      <c r="T72" s="12">
        <f t="shared" si="7"/>
        <v>0</v>
      </c>
      <c r="U72" s="136"/>
      <c r="V72" s="137">
        <f t="shared" si="8"/>
        <v>0</v>
      </c>
      <c r="W72" s="138">
        <f t="shared" si="9"/>
        <v>77.819999999999993</v>
      </c>
    </row>
    <row r="73" spans="1:23" s="31" customFormat="1" ht="25.5" x14ac:dyDescent="0.25">
      <c r="A73" s="2" t="s">
        <v>87</v>
      </c>
      <c r="B73" s="3" t="s">
        <v>95</v>
      </c>
      <c r="C73" s="4" t="s">
        <v>35</v>
      </c>
      <c r="D73" s="5" t="s">
        <v>234</v>
      </c>
      <c r="E73" s="2" t="s">
        <v>40</v>
      </c>
      <c r="F73" s="36">
        <v>44.1</v>
      </c>
      <c r="G73" s="30">
        <v>8.8000000000000007</v>
      </c>
      <c r="H73" s="30">
        <v>17.02</v>
      </c>
      <c r="I73" s="30">
        <f t="shared" si="0"/>
        <v>25.82</v>
      </c>
      <c r="J73" s="30">
        <f t="shared" si="14"/>
        <v>1138.662</v>
      </c>
      <c r="K73" s="48"/>
      <c r="L73" s="8">
        <f t="shared" si="2"/>
        <v>25.82</v>
      </c>
      <c r="M73" s="26">
        <f t="shared" si="3"/>
        <v>0</v>
      </c>
      <c r="N73" s="9"/>
      <c r="O73" s="27"/>
      <c r="P73" s="28">
        <f t="shared" si="4"/>
        <v>0</v>
      </c>
      <c r="Q73" s="10"/>
      <c r="R73" s="11">
        <f t="shared" si="5"/>
        <v>25.82</v>
      </c>
      <c r="S73" s="29">
        <f t="shared" si="6"/>
        <v>0</v>
      </c>
      <c r="T73" s="12">
        <f t="shared" si="7"/>
        <v>0</v>
      </c>
      <c r="U73" s="136"/>
      <c r="V73" s="137">
        <f t="shared" si="8"/>
        <v>0</v>
      </c>
      <c r="W73" s="138">
        <f t="shared" si="9"/>
        <v>44.1</v>
      </c>
    </row>
    <row r="74" spans="1:23" s="96" customFormat="1" x14ac:dyDescent="0.25">
      <c r="A74" s="97" t="s">
        <v>96</v>
      </c>
      <c r="B74" s="97"/>
      <c r="C74" s="97"/>
      <c r="D74" s="94" t="s">
        <v>97</v>
      </c>
      <c r="E74" s="94"/>
      <c r="F74" s="98"/>
      <c r="G74" s="99"/>
      <c r="H74" s="99"/>
      <c r="I74" s="99"/>
      <c r="J74" s="95">
        <f>SUM(J75:J82)</f>
        <v>3822.0213000000003</v>
      </c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3"/>
      <c r="V74" s="93"/>
      <c r="W74" s="93"/>
    </row>
    <row r="75" spans="1:23" x14ac:dyDescent="0.25">
      <c r="A75" s="2" t="s">
        <v>100</v>
      </c>
      <c r="B75" s="119" t="s">
        <v>98</v>
      </c>
      <c r="C75" s="4" t="s">
        <v>35</v>
      </c>
      <c r="D75" s="230" t="s">
        <v>99</v>
      </c>
      <c r="E75" s="2" t="s">
        <v>71</v>
      </c>
      <c r="F75" s="36">
        <f>(7.9*5.9)*0.6</f>
        <v>27.966000000000005</v>
      </c>
      <c r="G75" s="30">
        <v>0</v>
      </c>
      <c r="H75" s="30">
        <v>31.95</v>
      </c>
      <c r="I75" s="30">
        <f>H75+G75</f>
        <v>31.95</v>
      </c>
      <c r="J75" s="30">
        <f t="shared" si="14"/>
        <v>893.51370000000009</v>
      </c>
      <c r="K75" s="48"/>
      <c r="L75" s="8">
        <f t="shared" si="2"/>
        <v>31.95</v>
      </c>
      <c r="M75" s="26">
        <f t="shared" si="3"/>
        <v>0</v>
      </c>
      <c r="N75" s="9"/>
      <c r="O75" s="27"/>
      <c r="P75" s="28">
        <f t="shared" si="4"/>
        <v>0</v>
      </c>
      <c r="Q75" s="10"/>
      <c r="R75" s="11">
        <f t="shared" si="5"/>
        <v>31.95</v>
      </c>
      <c r="S75" s="29">
        <f t="shared" si="6"/>
        <v>0</v>
      </c>
      <c r="T75" s="12">
        <f t="shared" si="7"/>
        <v>0</v>
      </c>
      <c r="U75" s="139"/>
      <c r="V75" s="137">
        <f t="shared" si="8"/>
        <v>0</v>
      </c>
      <c r="W75" s="138">
        <f t="shared" si="9"/>
        <v>27.966000000000005</v>
      </c>
    </row>
    <row r="76" spans="1:23" ht="25.5" x14ac:dyDescent="0.25">
      <c r="A76" s="2" t="s">
        <v>236</v>
      </c>
      <c r="B76" s="119" t="s">
        <v>213</v>
      </c>
      <c r="C76" s="4" t="s">
        <v>214</v>
      </c>
      <c r="D76" s="230" t="s">
        <v>118</v>
      </c>
      <c r="E76" s="2" t="s">
        <v>71</v>
      </c>
      <c r="F76" s="36">
        <f>((0.6*1)*3)*0.15</f>
        <v>0.26999999999999996</v>
      </c>
      <c r="G76" s="30">
        <v>0</v>
      </c>
      <c r="H76" s="30">
        <v>60.08</v>
      </c>
      <c r="I76" s="30">
        <f t="shared" ref="I76:I82" si="15">H76+G76</f>
        <v>60.08</v>
      </c>
      <c r="J76" s="30">
        <f t="shared" si="14"/>
        <v>16.221599999999999</v>
      </c>
      <c r="K76" s="48"/>
      <c r="L76" s="8">
        <f t="shared" si="2"/>
        <v>60.08</v>
      </c>
      <c r="M76" s="26">
        <f t="shared" si="3"/>
        <v>0</v>
      </c>
      <c r="N76" s="9"/>
      <c r="O76" s="27"/>
      <c r="P76" s="28">
        <f t="shared" si="4"/>
        <v>0</v>
      </c>
      <c r="Q76" s="10"/>
      <c r="R76" s="11">
        <f t="shared" si="5"/>
        <v>60.08</v>
      </c>
      <c r="S76" s="29">
        <f t="shared" si="6"/>
        <v>0</v>
      </c>
      <c r="T76" s="12">
        <f t="shared" si="7"/>
        <v>0</v>
      </c>
      <c r="U76" s="139"/>
      <c r="V76" s="137">
        <f t="shared" si="8"/>
        <v>0</v>
      </c>
      <c r="W76" s="138">
        <f t="shared" si="9"/>
        <v>0.26999999999999996</v>
      </c>
    </row>
    <row r="77" spans="1:23" x14ac:dyDescent="0.25">
      <c r="A77" s="2" t="s">
        <v>237</v>
      </c>
      <c r="B77" s="119" t="s">
        <v>215</v>
      </c>
      <c r="C77" s="4" t="s">
        <v>214</v>
      </c>
      <c r="D77" s="230" t="s">
        <v>216</v>
      </c>
      <c r="E77" s="2" t="s">
        <v>40</v>
      </c>
      <c r="F77" s="36">
        <f>(0.6*1)*3</f>
        <v>1.7999999999999998</v>
      </c>
      <c r="G77" s="30">
        <v>1.31</v>
      </c>
      <c r="H77" s="30">
        <v>3.52</v>
      </c>
      <c r="I77" s="30">
        <f t="shared" si="15"/>
        <v>4.83</v>
      </c>
      <c r="J77" s="30">
        <f t="shared" si="14"/>
        <v>8.6939999999999991</v>
      </c>
      <c r="K77" s="48"/>
      <c r="L77" s="8">
        <f t="shared" si="2"/>
        <v>4.83</v>
      </c>
      <c r="M77" s="26">
        <f t="shared" si="3"/>
        <v>0</v>
      </c>
      <c r="N77" s="9"/>
      <c r="O77" s="27"/>
      <c r="P77" s="28">
        <f t="shared" si="4"/>
        <v>0</v>
      </c>
      <c r="Q77" s="10"/>
      <c r="R77" s="11">
        <f t="shared" si="5"/>
        <v>4.83</v>
      </c>
      <c r="S77" s="29">
        <f t="shared" si="6"/>
        <v>0</v>
      </c>
      <c r="T77" s="12">
        <f t="shared" si="7"/>
        <v>0</v>
      </c>
      <c r="U77" s="139"/>
      <c r="V77" s="137">
        <f t="shared" si="8"/>
        <v>0</v>
      </c>
      <c r="W77" s="138">
        <f t="shared" si="9"/>
        <v>1.7999999999999998</v>
      </c>
    </row>
    <row r="78" spans="1:23" x14ac:dyDescent="0.25">
      <c r="A78" s="2" t="s">
        <v>101</v>
      </c>
      <c r="B78" s="119" t="s">
        <v>115</v>
      </c>
      <c r="C78" s="4" t="s">
        <v>214</v>
      </c>
      <c r="D78" s="230" t="s">
        <v>217</v>
      </c>
      <c r="E78" s="2" t="s">
        <v>40</v>
      </c>
      <c r="F78" s="36">
        <f>F77</f>
        <v>1.7999999999999998</v>
      </c>
      <c r="G78" s="30">
        <v>1.06</v>
      </c>
      <c r="H78" s="30">
        <v>8.33</v>
      </c>
      <c r="I78" s="30">
        <f t="shared" si="15"/>
        <v>9.39</v>
      </c>
      <c r="J78" s="30">
        <f t="shared" si="14"/>
        <v>16.902000000000001</v>
      </c>
      <c r="K78" s="48"/>
      <c r="L78" s="8">
        <f t="shared" si="2"/>
        <v>9.39</v>
      </c>
      <c r="M78" s="26">
        <f t="shared" si="3"/>
        <v>0</v>
      </c>
      <c r="N78" s="9"/>
      <c r="O78" s="27"/>
      <c r="P78" s="28">
        <f t="shared" si="4"/>
        <v>0</v>
      </c>
      <c r="Q78" s="10"/>
      <c r="R78" s="11">
        <f t="shared" si="5"/>
        <v>9.39</v>
      </c>
      <c r="S78" s="29">
        <f t="shared" si="6"/>
        <v>0</v>
      </c>
      <c r="T78" s="12">
        <f t="shared" si="7"/>
        <v>0</v>
      </c>
      <c r="U78" s="139"/>
      <c r="V78" s="137">
        <f t="shared" si="8"/>
        <v>0</v>
      </c>
      <c r="W78" s="138">
        <f t="shared" si="9"/>
        <v>1.7999999999999998</v>
      </c>
    </row>
    <row r="79" spans="1:23" x14ac:dyDescent="0.25">
      <c r="A79" s="2" t="s">
        <v>102</v>
      </c>
      <c r="B79" s="119" t="s">
        <v>218</v>
      </c>
      <c r="C79" s="4" t="s">
        <v>214</v>
      </c>
      <c r="D79" s="230" t="s">
        <v>219</v>
      </c>
      <c r="E79" s="2" t="s">
        <v>40</v>
      </c>
      <c r="F79" s="36">
        <f>F77</f>
        <v>1.7999999999999998</v>
      </c>
      <c r="G79" s="30">
        <v>216.05</v>
      </c>
      <c r="H79" s="30">
        <v>0</v>
      </c>
      <c r="I79" s="30">
        <f t="shared" si="15"/>
        <v>216.05</v>
      </c>
      <c r="J79" s="30">
        <f t="shared" si="14"/>
        <v>388.89</v>
      </c>
      <c r="K79" s="48"/>
      <c r="L79" s="8">
        <f t="shared" si="2"/>
        <v>216.05</v>
      </c>
      <c r="M79" s="26">
        <f t="shared" si="3"/>
        <v>0</v>
      </c>
      <c r="N79" s="9"/>
      <c r="O79" s="27"/>
      <c r="P79" s="28">
        <f t="shared" si="4"/>
        <v>0</v>
      </c>
      <c r="Q79" s="10"/>
      <c r="R79" s="11">
        <f t="shared" si="5"/>
        <v>216.05</v>
      </c>
      <c r="S79" s="29">
        <f t="shared" si="6"/>
        <v>0</v>
      </c>
      <c r="T79" s="12">
        <f t="shared" si="7"/>
        <v>0</v>
      </c>
      <c r="U79" s="139"/>
      <c r="V79" s="137">
        <f t="shared" si="8"/>
        <v>0</v>
      </c>
      <c r="W79" s="138">
        <f t="shared" si="9"/>
        <v>1.7999999999999998</v>
      </c>
    </row>
    <row r="80" spans="1:23" x14ac:dyDescent="0.25">
      <c r="A80" s="2" t="s">
        <v>103</v>
      </c>
      <c r="B80" s="119" t="s">
        <v>220</v>
      </c>
      <c r="C80" s="4" t="s">
        <v>214</v>
      </c>
      <c r="D80" s="230" t="s">
        <v>221</v>
      </c>
      <c r="E80" s="2" t="s">
        <v>60</v>
      </c>
      <c r="F80" s="36">
        <f>(5.9+7.9+5.9+7.9)*2</f>
        <v>55.2</v>
      </c>
      <c r="G80" s="30">
        <v>5.43</v>
      </c>
      <c r="H80" s="30">
        <v>22.14</v>
      </c>
      <c r="I80" s="30">
        <f t="shared" si="15"/>
        <v>27.57</v>
      </c>
      <c r="J80" s="30">
        <f t="shared" si="14"/>
        <v>1521.864</v>
      </c>
      <c r="K80" s="48"/>
      <c r="L80" s="8">
        <f t="shared" si="2"/>
        <v>27.57</v>
      </c>
      <c r="M80" s="26">
        <f t="shared" si="3"/>
        <v>0</v>
      </c>
      <c r="N80" s="9"/>
      <c r="O80" s="27"/>
      <c r="P80" s="28">
        <f t="shared" si="4"/>
        <v>0</v>
      </c>
      <c r="Q80" s="10"/>
      <c r="R80" s="11">
        <f t="shared" si="5"/>
        <v>27.57</v>
      </c>
      <c r="S80" s="29">
        <f t="shared" si="6"/>
        <v>0</v>
      </c>
      <c r="T80" s="12">
        <f t="shared" si="7"/>
        <v>0</v>
      </c>
      <c r="U80" s="139"/>
      <c r="V80" s="137">
        <f t="shared" si="8"/>
        <v>0</v>
      </c>
      <c r="W80" s="138">
        <f t="shared" si="9"/>
        <v>55.2</v>
      </c>
    </row>
    <row r="81" spans="1:23" ht="25.5" x14ac:dyDescent="0.25">
      <c r="A81" s="2" t="s">
        <v>104</v>
      </c>
      <c r="B81" s="119" t="s">
        <v>222</v>
      </c>
      <c r="C81" s="4" t="s">
        <v>214</v>
      </c>
      <c r="D81" s="230" t="s">
        <v>223</v>
      </c>
      <c r="E81" s="2" t="s">
        <v>60</v>
      </c>
      <c r="F81" s="36">
        <f>(5.9+7.9+5.9+7.9)*4</f>
        <v>110.4</v>
      </c>
      <c r="G81" s="30">
        <v>1.02</v>
      </c>
      <c r="H81" s="30">
        <v>1.47</v>
      </c>
      <c r="I81" s="30">
        <f t="shared" si="15"/>
        <v>2.4900000000000002</v>
      </c>
      <c r="J81" s="30">
        <f t="shared" si="14"/>
        <v>274.89600000000002</v>
      </c>
      <c r="K81" s="48"/>
      <c r="L81" s="8">
        <f t="shared" si="2"/>
        <v>2.4900000000000002</v>
      </c>
      <c r="M81" s="26">
        <f t="shared" si="3"/>
        <v>0</v>
      </c>
      <c r="N81" s="9"/>
      <c r="O81" s="27"/>
      <c r="P81" s="28">
        <f t="shared" si="4"/>
        <v>0</v>
      </c>
      <c r="Q81" s="10"/>
      <c r="R81" s="11">
        <f t="shared" si="5"/>
        <v>2.4900000000000002</v>
      </c>
      <c r="S81" s="29">
        <f t="shared" si="6"/>
        <v>0</v>
      </c>
      <c r="T81" s="12">
        <f t="shared" si="7"/>
        <v>0</v>
      </c>
      <c r="U81" s="139"/>
      <c r="V81" s="137">
        <f t="shared" si="8"/>
        <v>0</v>
      </c>
      <c r="W81" s="138">
        <f t="shared" si="9"/>
        <v>110.4</v>
      </c>
    </row>
    <row r="82" spans="1:23" x14ac:dyDescent="0.25">
      <c r="A82" s="2" t="s">
        <v>105</v>
      </c>
      <c r="B82" s="119" t="s">
        <v>224</v>
      </c>
      <c r="C82" s="4" t="s">
        <v>214</v>
      </c>
      <c r="D82" s="230" t="s">
        <v>225</v>
      </c>
      <c r="E82" s="2" t="s">
        <v>60</v>
      </c>
      <c r="F82" s="36">
        <f>F80</f>
        <v>55.2</v>
      </c>
      <c r="G82" s="30">
        <v>8.64</v>
      </c>
      <c r="H82" s="30">
        <v>4.0599999999999996</v>
      </c>
      <c r="I82" s="30">
        <f t="shared" si="15"/>
        <v>12.7</v>
      </c>
      <c r="J82" s="30">
        <f t="shared" si="14"/>
        <v>701.04</v>
      </c>
      <c r="K82" s="48"/>
      <c r="L82" s="8">
        <f t="shared" si="2"/>
        <v>12.7</v>
      </c>
      <c r="M82" s="26">
        <f t="shared" si="3"/>
        <v>0</v>
      </c>
      <c r="N82" s="9"/>
      <c r="O82" s="27"/>
      <c r="P82" s="28">
        <f t="shared" si="4"/>
        <v>0</v>
      </c>
      <c r="Q82" s="10"/>
      <c r="R82" s="11">
        <f t="shared" si="5"/>
        <v>12.7</v>
      </c>
      <c r="S82" s="29">
        <f t="shared" si="6"/>
        <v>0</v>
      </c>
      <c r="T82" s="12">
        <f t="shared" si="7"/>
        <v>0</v>
      </c>
      <c r="U82" s="139"/>
      <c r="V82" s="137">
        <f t="shared" si="8"/>
        <v>0</v>
      </c>
      <c r="W82" s="138">
        <f t="shared" si="9"/>
        <v>55.2</v>
      </c>
    </row>
    <row r="83" spans="1:23" s="96" customFormat="1" x14ac:dyDescent="0.25">
      <c r="A83" s="97" t="s">
        <v>106</v>
      </c>
      <c r="B83" s="97"/>
      <c r="C83" s="97"/>
      <c r="D83" s="94" t="s">
        <v>108</v>
      </c>
      <c r="E83" s="94"/>
      <c r="F83" s="98"/>
      <c r="G83" s="99"/>
      <c r="H83" s="99"/>
      <c r="I83" s="99"/>
      <c r="J83" s="95">
        <f>SUM(J84:J90)</f>
        <v>287.07384000000002</v>
      </c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/>
      <c r="V83" s="93"/>
      <c r="W83" s="93"/>
    </row>
    <row r="84" spans="1:23" ht="25.5" x14ac:dyDescent="0.25">
      <c r="A84" s="2" t="s">
        <v>107</v>
      </c>
      <c r="B84" s="119" t="s">
        <v>109</v>
      </c>
      <c r="C84" s="4" t="s">
        <v>35</v>
      </c>
      <c r="D84" s="230" t="s">
        <v>110</v>
      </c>
      <c r="E84" s="2" t="s">
        <v>60</v>
      </c>
      <c r="F84" s="35">
        <v>5</v>
      </c>
      <c r="G84" s="30">
        <v>0</v>
      </c>
      <c r="H84" s="30">
        <v>8.4700000000000006</v>
      </c>
      <c r="I84" s="30">
        <f t="shared" si="0"/>
        <v>8.4700000000000006</v>
      </c>
      <c r="J84" s="30">
        <f t="shared" si="14"/>
        <v>42.35</v>
      </c>
      <c r="K84" s="48"/>
      <c r="L84" s="8">
        <f t="shared" ref="L84:L147" si="16">I84</f>
        <v>8.4700000000000006</v>
      </c>
      <c r="M84" s="26">
        <f t="shared" ref="M84:M147" si="17">L84*K84</f>
        <v>0</v>
      </c>
      <c r="N84" s="9"/>
      <c r="O84" s="27"/>
      <c r="P84" s="28">
        <f t="shared" ref="P84:P147" si="18">N84*O84</f>
        <v>0</v>
      </c>
      <c r="Q84" s="10"/>
      <c r="R84" s="11">
        <f t="shared" ref="R84:R147" si="19">I84</f>
        <v>8.4700000000000006</v>
      </c>
      <c r="S84" s="29">
        <f t="shared" ref="S84:S147" si="20">Q84*R84</f>
        <v>0</v>
      </c>
      <c r="T84" s="12">
        <f t="shared" ref="T84:T147" si="21">((M84+P84)-S84)</f>
        <v>0</v>
      </c>
      <c r="U84" s="139"/>
      <c r="V84" s="137">
        <f t="shared" ref="V84:V147" si="22">U84*I84</f>
        <v>0</v>
      </c>
      <c r="W84" s="138">
        <f t="shared" ref="W84:W147" si="23">(F84+K84+N84)-(Q84+U84)</f>
        <v>5</v>
      </c>
    </row>
    <row r="85" spans="1:23" x14ac:dyDescent="0.25">
      <c r="A85" s="2" t="s">
        <v>238</v>
      </c>
      <c r="B85" s="119" t="s">
        <v>111</v>
      </c>
      <c r="C85" s="4" t="s">
        <v>35</v>
      </c>
      <c r="D85" s="230" t="s">
        <v>112</v>
      </c>
      <c r="E85" s="2" t="s">
        <v>40</v>
      </c>
      <c r="F85" s="35">
        <f>2.1*0.8</f>
        <v>1.6800000000000002</v>
      </c>
      <c r="G85" s="30">
        <v>26.86</v>
      </c>
      <c r="H85" s="30">
        <v>22.46</v>
      </c>
      <c r="I85" s="30">
        <f t="shared" si="0"/>
        <v>49.32</v>
      </c>
      <c r="J85" s="30">
        <f t="shared" si="14"/>
        <v>82.857600000000005</v>
      </c>
      <c r="K85" s="48"/>
      <c r="L85" s="8">
        <f t="shared" si="16"/>
        <v>49.32</v>
      </c>
      <c r="M85" s="26">
        <f t="shared" si="17"/>
        <v>0</v>
      </c>
      <c r="N85" s="9"/>
      <c r="O85" s="27"/>
      <c r="P85" s="28">
        <f t="shared" si="18"/>
        <v>0</v>
      </c>
      <c r="Q85" s="10"/>
      <c r="R85" s="11">
        <f t="shared" si="19"/>
        <v>49.32</v>
      </c>
      <c r="S85" s="29">
        <f t="shared" si="20"/>
        <v>0</v>
      </c>
      <c r="T85" s="12">
        <f t="shared" si="21"/>
        <v>0</v>
      </c>
      <c r="U85" s="139"/>
      <c r="V85" s="137">
        <f t="shared" si="22"/>
        <v>0</v>
      </c>
      <c r="W85" s="138">
        <f t="shared" si="23"/>
        <v>1.6800000000000002</v>
      </c>
    </row>
    <row r="86" spans="1:23" x14ac:dyDescent="0.25">
      <c r="A86" s="2" t="s">
        <v>239</v>
      </c>
      <c r="B86" s="3" t="s">
        <v>113</v>
      </c>
      <c r="C86" s="4" t="s">
        <v>35</v>
      </c>
      <c r="D86" s="5" t="s">
        <v>114</v>
      </c>
      <c r="E86" s="2" t="s">
        <v>40</v>
      </c>
      <c r="F86" s="235">
        <f>F85*2</f>
        <v>3.3600000000000003</v>
      </c>
      <c r="G86" s="236">
        <v>4.05</v>
      </c>
      <c r="H86" s="236">
        <v>2.98</v>
      </c>
      <c r="I86" s="30">
        <f t="shared" si="0"/>
        <v>7.0299999999999994</v>
      </c>
      <c r="J86" s="30">
        <f t="shared" si="14"/>
        <v>23.620799999999999</v>
      </c>
      <c r="K86" s="48"/>
      <c r="L86" s="8">
        <f t="shared" si="16"/>
        <v>7.0299999999999994</v>
      </c>
      <c r="M86" s="26">
        <f t="shared" si="17"/>
        <v>0</v>
      </c>
      <c r="N86" s="9"/>
      <c r="O86" s="27"/>
      <c r="P86" s="28">
        <f t="shared" si="18"/>
        <v>0</v>
      </c>
      <c r="Q86" s="10"/>
      <c r="R86" s="11">
        <f t="shared" si="19"/>
        <v>7.0299999999999994</v>
      </c>
      <c r="S86" s="29">
        <f t="shared" si="20"/>
        <v>0</v>
      </c>
      <c r="T86" s="12">
        <f t="shared" si="21"/>
        <v>0</v>
      </c>
      <c r="U86" s="139"/>
      <c r="V86" s="137">
        <f t="shared" si="22"/>
        <v>0</v>
      </c>
      <c r="W86" s="138">
        <f t="shared" si="23"/>
        <v>3.3600000000000003</v>
      </c>
    </row>
    <row r="87" spans="1:23" x14ac:dyDescent="0.25">
      <c r="A87" s="2" t="s">
        <v>240</v>
      </c>
      <c r="B87" s="3" t="s">
        <v>115</v>
      </c>
      <c r="C87" s="4" t="s">
        <v>35</v>
      </c>
      <c r="D87" s="5" t="s">
        <v>116</v>
      </c>
      <c r="E87" s="2" t="s">
        <v>40</v>
      </c>
      <c r="F87" s="235">
        <f>F86</f>
        <v>3.3600000000000003</v>
      </c>
      <c r="G87" s="236">
        <v>1.05</v>
      </c>
      <c r="H87" s="236">
        <v>7.07</v>
      </c>
      <c r="I87" s="30">
        <f t="shared" si="0"/>
        <v>8.120000000000001</v>
      </c>
      <c r="J87" s="30">
        <f t="shared" si="14"/>
        <v>27.283200000000004</v>
      </c>
      <c r="K87" s="48"/>
      <c r="L87" s="8">
        <f t="shared" si="16"/>
        <v>8.120000000000001</v>
      </c>
      <c r="M87" s="26">
        <f t="shared" si="17"/>
        <v>0</v>
      </c>
      <c r="N87" s="9"/>
      <c r="O87" s="27"/>
      <c r="P87" s="28">
        <f t="shared" si="18"/>
        <v>0</v>
      </c>
      <c r="Q87" s="10"/>
      <c r="R87" s="11">
        <f t="shared" si="19"/>
        <v>8.120000000000001</v>
      </c>
      <c r="S87" s="29">
        <f t="shared" si="20"/>
        <v>0</v>
      </c>
      <c r="T87" s="12">
        <f t="shared" si="21"/>
        <v>0</v>
      </c>
      <c r="U87" s="139"/>
      <c r="V87" s="137">
        <f t="shared" si="22"/>
        <v>0</v>
      </c>
      <c r="W87" s="138">
        <f t="shared" si="23"/>
        <v>3.3600000000000003</v>
      </c>
    </row>
    <row r="88" spans="1:23" ht="25.5" x14ac:dyDescent="0.25">
      <c r="A88" s="2" t="s">
        <v>241</v>
      </c>
      <c r="B88" s="119" t="s">
        <v>117</v>
      </c>
      <c r="C88" s="4" t="s">
        <v>35</v>
      </c>
      <c r="D88" s="230" t="s">
        <v>118</v>
      </c>
      <c r="E88" s="2" t="s">
        <v>71</v>
      </c>
      <c r="F88" s="35">
        <f>1.68*0.15</f>
        <v>0.252</v>
      </c>
      <c r="G88" s="24">
        <v>0</v>
      </c>
      <c r="H88" s="236">
        <v>51.12</v>
      </c>
      <c r="I88" s="30">
        <f t="shared" si="0"/>
        <v>51.12</v>
      </c>
      <c r="J88" s="30">
        <f t="shared" si="14"/>
        <v>12.882239999999999</v>
      </c>
      <c r="K88" s="48"/>
      <c r="L88" s="8">
        <f t="shared" si="16"/>
        <v>51.12</v>
      </c>
      <c r="M88" s="26">
        <f t="shared" si="17"/>
        <v>0</v>
      </c>
      <c r="N88" s="9"/>
      <c r="O88" s="27"/>
      <c r="P88" s="28">
        <f t="shared" si="18"/>
        <v>0</v>
      </c>
      <c r="Q88" s="10"/>
      <c r="R88" s="11">
        <f t="shared" si="19"/>
        <v>51.12</v>
      </c>
      <c r="S88" s="29">
        <f t="shared" si="20"/>
        <v>0</v>
      </c>
      <c r="T88" s="12">
        <f t="shared" si="21"/>
        <v>0</v>
      </c>
      <c r="U88" s="139"/>
      <c r="V88" s="137">
        <f t="shared" si="22"/>
        <v>0</v>
      </c>
      <c r="W88" s="138">
        <f t="shared" si="23"/>
        <v>0.252</v>
      </c>
    </row>
    <row r="89" spans="1:23" x14ac:dyDescent="0.25">
      <c r="A89" s="2" t="s">
        <v>242</v>
      </c>
      <c r="B89" s="119" t="s">
        <v>229</v>
      </c>
      <c r="C89" s="4" t="s">
        <v>214</v>
      </c>
      <c r="D89" s="230" t="s">
        <v>230</v>
      </c>
      <c r="E89" s="2" t="s">
        <v>135</v>
      </c>
      <c r="F89" s="35">
        <v>1</v>
      </c>
      <c r="G89" s="24">
        <v>1.54</v>
      </c>
      <c r="H89" s="236">
        <v>43.28</v>
      </c>
      <c r="I89" s="30">
        <f t="shared" si="0"/>
        <v>44.82</v>
      </c>
      <c r="J89" s="30">
        <f t="shared" si="14"/>
        <v>44.82</v>
      </c>
      <c r="K89" s="48"/>
      <c r="L89" s="8">
        <f t="shared" si="16"/>
        <v>44.82</v>
      </c>
      <c r="M89" s="26">
        <f t="shared" si="17"/>
        <v>0</v>
      </c>
      <c r="N89" s="9"/>
      <c r="O89" s="27"/>
      <c r="P89" s="28">
        <f t="shared" si="18"/>
        <v>0</v>
      </c>
      <c r="Q89" s="10"/>
      <c r="R89" s="11">
        <f t="shared" si="19"/>
        <v>44.82</v>
      </c>
      <c r="S89" s="29">
        <f t="shared" si="20"/>
        <v>0</v>
      </c>
      <c r="T89" s="12">
        <f t="shared" si="21"/>
        <v>0</v>
      </c>
      <c r="U89" s="139"/>
      <c r="V89" s="137">
        <f t="shared" si="22"/>
        <v>0</v>
      </c>
      <c r="W89" s="138">
        <f t="shared" si="23"/>
        <v>1</v>
      </c>
    </row>
    <row r="90" spans="1:23" x14ac:dyDescent="0.25">
      <c r="A90" s="2" t="s">
        <v>243</v>
      </c>
      <c r="B90" s="3" t="s">
        <v>232</v>
      </c>
      <c r="C90" s="4" t="s">
        <v>214</v>
      </c>
      <c r="D90" s="5" t="s">
        <v>231</v>
      </c>
      <c r="E90" s="2" t="s">
        <v>135</v>
      </c>
      <c r="F90" s="35">
        <v>1</v>
      </c>
      <c r="G90" s="24">
        <v>0</v>
      </c>
      <c r="H90" s="20">
        <v>53.26</v>
      </c>
      <c r="I90" s="30">
        <f t="shared" si="0"/>
        <v>53.26</v>
      </c>
      <c r="J90" s="30">
        <f t="shared" si="14"/>
        <v>53.26</v>
      </c>
      <c r="K90" s="48"/>
      <c r="L90" s="8">
        <f t="shared" si="16"/>
        <v>53.26</v>
      </c>
      <c r="M90" s="26">
        <f t="shared" si="17"/>
        <v>0</v>
      </c>
      <c r="N90" s="9"/>
      <c r="O90" s="27"/>
      <c r="P90" s="28">
        <f t="shared" si="18"/>
        <v>0</v>
      </c>
      <c r="Q90" s="10"/>
      <c r="R90" s="11">
        <f t="shared" si="19"/>
        <v>53.26</v>
      </c>
      <c r="S90" s="29">
        <f t="shared" si="20"/>
        <v>0</v>
      </c>
      <c r="T90" s="12">
        <f t="shared" si="21"/>
        <v>0</v>
      </c>
      <c r="U90" s="139"/>
      <c r="V90" s="137">
        <f t="shared" si="22"/>
        <v>0</v>
      </c>
      <c r="W90" s="138">
        <f t="shared" si="23"/>
        <v>1</v>
      </c>
    </row>
    <row r="91" spans="1:23" s="96" customFormat="1" x14ac:dyDescent="0.25">
      <c r="A91" s="97" t="s">
        <v>119</v>
      </c>
      <c r="B91" s="97"/>
      <c r="C91" s="97"/>
      <c r="D91" s="94" t="s">
        <v>120</v>
      </c>
      <c r="E91" s="94"/>
      <c r="F91" s="98"/>
      <c r="G91" s="99"/>
      <c r="H91" s="99"/>
      <c r="I91" s="99"/>
      <c r="J91" s="95">
        <f>SUM(J92:J103)</f>
        <v>5034.8876</v>
      </c>
      <c r="K91" s="93"/>
      <c r="L91" s="93"/>
      <c r="M91" s="93"/>
      <c r="N91" s="93"/>
      <c r="O91" s="93"/>
      <c r="P91" s="93"/>
      <c r="Q91" s="93"/>
      <c r="R91" s="93"/>
      <c r="S91" s="93"/>
      <c r="T91" s="93"/>
      <c r="U91" s="93"/>
      <c r="V91" s="93"/>
      <c r="W91" s="93"/>
    </row>
    <row r="92" spans="1:23" x14ac:dyDescent="0.25">
      <c r="A92" s="2" t="s">
        <v>121</v>
      </c>
      <c r="B92" s="119" t="s">
        <v>131</v>
      </c>
      <c r="C92" s="4" t="s">
        <v>35</v>
      </c>
      <c r="D92" s="237" t="s">
        <v>132</v>
      </c>
      <c r="E92" s="2" t="s">
        <v>40</v>
      </c>
      <c r="F92" s="35">
        <f>(3.8+1.8+1.8)*1.8</f>
        <v>13.319999999999999</v>
      </c>
      <c r="G92" s="236">
        <v>173.6</v>
      </c>
      <c r="H92" s="236">
        <v>0</v>
      </c>
      <c r="I92" s="30">
        <f t="shared" si="0"/>
        <v>173.6</v>
      </c>
      <c r="J92" s="30">
        <f t="shared" si="14"/>
        <v>2312.3519999999999</v>
      </c>
      <c r="K92" s="48"/>
      <c r="L92" s="8">
        <f t="shared" si="16"/>
        <v>173.6</v>
      </c>
      <c r="M92" s="26">
        <f t="shared" si="17"/>
        <v>0</v>
      </c>
      <c r="N92" s="9"/>
      <c r="O92" s="27"/>
      <c r="P92" s="28">
        <f t="shared" si="18"/>
        <v>0</v>
      </c>
      <c r="Q92" s="10"/>
      <c r="R92" s="11">
        <f t="shared" si="19"/>
        <v>173.6</v>
      </c>
      <c r="S92" s="29">
        <f t="shared" si="20"/>
        <v>0</v>
      </c>
      <c r="T92" s="12">
        <f t="shared" si="21"/>
        <v>0</v>
      </c>
      <c r="U92" s="139"/>
      <c r="V92" s="137">
        <f t="shared" si="22"/>
        <v>0</v>
      </c>
      <c r="W92" s="138">
        <f t="shared" si="23"/>
        <v>13.319999999999999</v>
      </c>
    </row>
    <row r="93" spans="1:23" x14ac:dyDescent="0.25">
      <c r="A93" s="2" t="s">
        <v>122</v>
      </c>
      <c r="B93" s="119" t="s">
        <v>133</v>
      </c>
      <c r="C93" s="4" t="s">
        <v>35</v>
      </c>
      <c r="D93" s="230" t="s">
        <v>134</v>
      </c>
      <c r="E93" s="2" t="s">
        <v>135</v>
      </c>
      <c r="F93" s="35">
        <v>3</v>
      </c>
      <c r="G93" s="236">
        <v>141.19</v>
      </c>
      <c r="H93" s="236">
        <v>37.61</v>
      </c>
      <c r="I93" s="30">
        <f t="shared" si="0"/>
        <v>178.8</v>
      </c>
      <c r="J93" s="30">
        <f t="shared" si="14"/>
        <v>536.40000000000009</v>
      </c>
      <c r="K93" s="48"/>
      <c r="L93" s="8">
        <f t="shared" si="16"/>
        <v>178.8</v>
      </c>
      <c r="M93" s="26">
        <f t="shared" si="17"/>
        <v>0</v>
      </c>
      <c r="N93" s="9"/>
      <c r="O93" s="27"/>
      <c r="P93" s="28">
        <f t="shared" si="18"/>
        <v>0</v>
      </c>
      <c r="Q93" s="10"/>
      <c r="R93" s="11">
        <f t="shared" si="19"/>
        <v>178.8</v>
      </c>
      <c r="S93" s="29">
        <f t="shared" si="20"/>
        <v>0</v>
      </c>
      <c r="T93" s="12">
        <f t="shared" si="21"/>
        <v>0</v>
      </c>
      <c r="U93" s="139"/>
      <c r="V93" s="137">
        <f t="shared" si="22"/>
        <v>0</v>
      </c>
      <c r="W93" s="138">
        <f t="shared" si="23"/>
        <v>3</v>
      </c>
    </row>
    <row r="94" spans="1:23" x14ac:dyDescent="0.25">
      <c r="A94" s="2" t="s">
        <v>123</v>
      </c>
      <c r="B94" s="119" t="s">
        <v>136</v>
      </c>
      <c r="C94" s="4" t="s">
        <v>35</v>
      </c>
      <c r="D94" s="230" t="s">
        <v>137</v>
      </c>
      <c r="E94" s="2" t="s">
        <v>40</v>
      </c>
      <c r="F94" s="35">
        <f>1.15*0.4</f>
        <v>0.45999999999999996</v>
      </c>
      <c r="G94" s="236">
        <v>407.36</v>
      </c>
      <c r="H94" s="236">
        <v>56.5</v>
      </c>
      <c r="I94" s="30">
        <f t="shared" si="0"/>
        <v>463.86</v>
      </c>
      <c r="J94" s="30">
        <f t="shared" si="14"/>
        <v>213.37559999999999</v>
      </c>
      <c r="K94" s="48"/>
      <c r="L94" s="8">
        <f t="shared" si="16"/>
        <v>463.86</v>
      </c>
      <c r="M94" s="26">
        <f t="shared" si="17"/>
        <v>0</v>
      </c>
      <c r="N94" s="9"/>
      <c r="O94" s="27"/>
      <c r="P94" s="28">
        <f t="shared" si="18"/>
        <v>0</v>
      </c>
      <c r="Q94" s="10"/>
      <c r="R94" s="11">
        <f t="shared" si="19"/>
        <v>463.86</v>
      </c>
      <c r="S94" s="29">
        <f t="shared" si="20"/>
        <v>0</v>
      </c>
      <c r="T94" s="12">
        <f t="shared" si="21"/>
        <v>0</v>
      </c>
      <c r="U94" s="139"/>
      <c r="V94" s="137">
        <f t="shared" si="22"/>
        <v>0</v>
      </c>
      <c r="W94" s="138">
        <f t="shared" si="23"/>
        <v>0.45999999999999996</v>
      </c>
    </row>
    <row r="95" spans="1:23" x14ac:dyDescent="0.25">
      <c r="A95" s="2" t="s">
        <v>124</v>
      </c>
      <c r="B95" s="119" t="s">
        <v>138</v>
      </c>
      <c r="C95" s="4" t="s">
        <v>35</v>
      </c>
      <c r="D95" s="237" t="s">
        <v>139</v>
      </c>
      <c r="E95" s="2" t="s">
        <v>135</v>
      </c>
      <c r="F95" s="35">
        <v>2</v>
      </c>
      <c r="G95" s="236">
        <v>78.67</v>
      </c>
      <c r="H95" s="236">
        <v>15.71</v>
      </c>
      <c r="I95" s="30">
        <f t="shared" ref="I95:I382" si="24">H95+G95</f>
        <v>94.38</v>
      </c>
      <c r="J95" s="30">
        <f t="shared" si="14"/>
        <v>188.76</v>
      </c>
      <c r="K95" s="48"/>
      <c r="L95" s="8">
        <f t="shared" si="16"/>
        <v>94.38</v>
      </c>
      <c r="M95" s="26">
        <f t="shared" si="17"/>
        <v>0</v>
      </c>
      <c r="N95" s="9"/>
      <c r="O95" s="27"/>
      <c r="P95" s="28">
        <f t="shared" si="18"/>
        <v>0</v>
      </c>
      <c r="Q95" s="10"/>
      <c r="R95" s="11">
        <f t="shared" si="19"/>
        <v>94.38</v>
      </c>
      <c r="S95" s="29">
        <f t="shared" si="20"/>
        <v>0</v>
      </c>
      <c r="T95" s="12">
        <f t="shared" si="21"/>
        <v>0</v>
      </c>
      <c r="U95" s="139"/>
      <c r="V95" s="137">
        <f t="shared" si="22"/>
        <v>0</v>
      </c>
      <c r="W95" s="138">
        <f t="shared" si="23"/>
        <v>2</v>
      </c>
    </row>
    <row r="96" spans="1:23" ht="25.5" x14ac:dyDescent="0.25">
      <c r="A96" s="2" t="s">
        <v>125</v>
      </c>
      <c r="B96" s="119" t="s">
        <v>140</v>
      </c>
      <c r="C96" s="4" t="s">
        <v>35</v>
      </c>
      <c r="D96" s="230" t="s">
        <v>141</v>
      </c>
      <c r="E96" s="2" t="s">
        <v>135</v>
      </c>
      <c r="F96" s="35">
        <v>2</v>
      </c>
      <c r="G96" s="236">
        <v>19.93</v>
      </c>
      <c r="H96" s="236">
        <v>10.95</v>
      </c>
      <c r="I96" s="30">
        <f t="shared" si="24"/>
        <v>30.88</v>
      </c>
      <c r="J96" s="30">
        <f t="shared" si="14"/>
        <v>61.76</v>
      </c>
      <c r="K96" s="48"/>
      <c r="L96" s="8">
        <f t="shared" si="16"/>
        <v>30.88</v>
      </c>
      <c r="M96" s="26">
        <f t="shared" si="17"/>
        <v>0</v>
      </c>
      <c r="N96" s="9"/>
      <c r="O96" s="27"/>
      <c r="P96" s="28">
        <f t="shared" si="18"/>
        <v>0</v>
      </c>
      <c r="Q96" s="10"/>
      <c r="R96" s="11">
        <f t="shared" si="19"/>
        <v>30.88</v>
      </c>
      <c r="S96" s="29">
        <f t="shared" si="20"/>
        <v>0</v>
      </c>
      <c r="T96" s="12">
        <f t="shared" si="21"/>
        <v>0</v>
      </c>
      <c r="U96" s="139"/>
      <c r="V96" s="137">
        <f t="shared" si="22"/>
        <v>0</v>
      </c>
      <c r="W96" s="138">
        <f t="shared" si="23"/>
        <v>2</v>
      </c>
    </row>
    <row r="97" spans="1:23" x14ac:dyDescent="0.25">
      <c r="A97" s="2" t="s">
        <v>126</v>
      </c>
      <c r="B97" s="119" t="s">
        <v>142</v>
      </c>
      <c r="C97" s="4" t="s">
        <v>35</v>
      </c>
      <c r="D97" s="230" t="s">
        <v>143</v>
      </c>
      <c r="E97" s="2" t="s">
        <v>135</v>
      </c>
      <c r="F97" s="35">
        <v>3</v>
      </c>
      <c r="G97" s="236">
        <v>28.38</v>
      </c>
      <c r="H97" s="236">
        <v>9.32</v>
      </c>
      <c r="I97" s="30">
        <f t="shared" si="24"/>
        <v>37.700000000000003</v>
      </c>
      <c r="J97" s="30">
        <f t="shared" si="14"/>
        <v>113.10000000000001</v>
      </c>
      <c r="K97" s="48"/>
      <c r="L97" s="8">
        <f t="shared" si="16"/>
        <v>37.700000000000003</v>
      </c>
      <c r="M97" s="26">
        <f t="shared" si="17"/>
        <v>0</v>
      </c>
      <c r="N97" s="9"/>
      <c r="O97" s="27"/>
      <c r="P97" s="28">
        <f t="shared" si="18"/>
        <v>0</v>
      </c>
      <c r="Q97" s="10"/>
      <c r="R97" s="11">
        <f t="shared" si="19"/>
        <v>37.700000000000003</v>
      </c>
      <c r="S97" s="29">
        <f t="shared" si="20"/>
        <v>0</v>
      </c>
      <c r="T97" s="12">
        <f t="shared" si="21"/>
        <v>0</v>
      </c>
      <c r="U97" s="139"/>
      <c r="V97" s="137">
        <f t="shared" si="22"/>
        <v>0</v>
      </c>
      <c r="W97" s="138">
        <f t="shared" si="23"/>
        <v>3</v>
      </c>
    </row>
    <row r="98" spans="1:23" ht="25.5" x14ac:dyDescent="0.25">
      <c r="A98" s="2" t="s">
        <v>127</v>
      </c>
      <c r="B98" s="3" t="s">
        <v>144</v>
      </c>
      <c r="C98" s="4" t="s">
        <v>35</v>
      </c>
      <c r="D98" s="5" t="s">
        <v>145</v>
      </c>
      <c r="E98" s="2" t="s">
        <v>146</v>
      </c>
      <c r="F98" s="235">
        <v>2</v>
      </c>
      <c r="G98" s="236">
        <v>236.35</v>
      </c>
      <c r="H98" s="236">
        <v>11.98</v>
      </c>
      <c r="I98" s="30">
        <f t="shared" si="24"/>
        <v>248.32999999999998</v>
      </c>
      <c r="J98" s="30">
        <f t="shared" si="14"/>
        <v>496.65999999999997</v>
      </c>
      <c r="K98" s="48"/>
      <c r="L98" s="8">
        <f t="shared" si="16"/>
        <v>248.32999999999998</v>
      </c>
      <c r="M98" s="26">
        <f t="shared" si="17"/>
        <v>0</v>
      </c>
      <c r="N98" s="9"/>
      <c r="O98" s="27"/>
      <c r="P98" s="28">
        <f t="shared" si="18"/>
        <v>0</v>
      </c>
      <c r="Q98" s="10"/>
      <c r="R98" s="11">
        <f t="shared" si="19"/>
        <v>248.32999999999998</v>
      </c>
      <c r="S98" s="29">
        <f t="shared" si="20"/>
        <v>0</v>
      </c>
      <c r="T98" s="12">
        <f t="shared" si="21"/>
        <v>0</v>
      </c>
      <c r="U98" s="139"/>
      <c r="V98" s="137">
        <f t="shared" si="22"/>
        <v>0</v>
      </c>
      <c r="W98" s="138">
        <f t="shared" si="23"/>
        <v>2</v>
      </c>
    </row>
    <row r="99" spans="1:23" x14ac:dyDescent="0.25">
      <c r="A99" s="2" t="s">
        <v>128</v>
      </c>
      <c r="B99" s="238" t="s">
        <v>147</v>
      </c>
      <c r="C99" s="4" t="s">
        <v>35</v>
      </c>
      <c r="D99" s="230" t="s">
        <v>148</v>
      </c>
      <c r="E99" s="2" t="s">
        <v>146</v>
      </c>
      <c r="F99" s="235">
        <v>1</v>
      </c>
      <c r="G99" s="236">
        <v>15.38</v>
      </c>
      <c r="H99" s="236">
        <v>31.42</v>
      </c>
      <c r="I99" s="30">
        <f t="shared" si="24"/>
        <v>46.800000000000004</v>
      </c>
      <c r="J99" s="30">
        <f t="shared" si="14"/>
        <v>46.800000000000004</v>
      </c>
      <c r="K99" s="48"/>
      <c r="L99" s="8">
        <f t="shared" si="16"/>
        <v>46.800000000000004</v>
      </c>
      <c r="M99" s="26">
        <f t="shared" si="17"/>
        <v>0</v>
      </c>
      <c r="N99" s="9"/>
      <c r="O99" s="27"/>
      <c r="P99" s="28">
        <f t="shared" si="18"/>
        <v>0</v>
      </c>
      <c r="Q99" s="10"/>
      <c r="R99" s="11">
        <f t="shared" si="19"/>
        <v>46.800000000000004</v>
      </c>
      <c r="S99" s="29">
        <f t="shared" si="20"/>
        <v>0</v>
      </c>
      <c r="T99" s="12">
        <f t="shared" si="21"/>
        <v>0</v>
      </c>
      <c r="U99" s="139"/>
      <c r="V99" s="137">
        <f t="shared" si="22"/>
        <v>0</v>
      </c>
      <c r="W99" s="138">
        <f t="shared" si="23"/>
        <v>1</v>
      </c>
    </row>
    <row r="100" spans="1:23" ht="25.5" x14ac:dyDescent="0.25">
      <c r="A100" s="2" t="s">
        <v>129</v>
      </c>
      <c r="B100" s="238" t="s">
        <v>149</v>
      </c>
      <c r="C100" s="4" t="s">
        <v>35</v>
      </c>
      <c r="D100" s="230" t="s">
        <v>150</v>
      </c>
      <c r="E100" s="232" t="s">
        <v>60</v>
      </c>
      <c r="F100" s="233">
        <v>10</v>
      </c>
      <c r="G100" s="236">
        <v>11.86</v>
      </c>
      <c r="H100" s="236">
        <v>18.84</v>
      </c>
      <c r="I100" s="30">
        <f t="shared" si="24"/>
        <v>30.7</v>
      </c>
      <c r="J100" s="30">
        <f t="shared" si="14"/>
        <v>307</v>
      </c>
      <c r="K100" s="48"/>
      <c r="L100" s="8">
        <f t="shared" si="16"/>
        <v>30.7</v>
      </c>
      <c r="M100" s="26">
        <f t="shared" si="17"/>
        <v>0</v>
      </c>
      <c r="N100" s="9"/>
      <c r="O100" s="27"/>
      <c r="P100" s="28">
        <f t="shared" si="18"/>
        <v>0</v>
      </c>
      <c r="Q100" s="10"/>
      <c r="R100" s="11">
        <f t="shared" si="19"/>
        <v>30.7</v>
      </c>
      <c r="S100" s="29">
        <f t="shared" si="20"/>
        <v>0</v>
      </c>
      <c r="T100" s="12">
        <f t="shared" si="21"/>
        <v>0</v>
      </c>
      <c r="U100" s="139"/>
      <c r="V100" s="137">
        <f t="shared" si="22"/>
        <v>0</v>
      </c>
      <c r="W100" s="138">
        <f t="shared" si="23"/>
        <v>10</v>
      </c>
    </row>
    <row r="101" spans="1:23" ht="25.5" x14ac:dyDescent="0.25">
      <c r="A101" s="2" t="s">
        <v>130</v>
      </c>
      <c r="B101" s="238" t="s">
        <v>151</v>
      </c>
      <c r="C101" s="4" t="s">
        <v>35</v>
      </c>
      <c r="D101" s="230" t="s">
        <v>152</v>
      </c>
      <c r="E101" s="232" t="s">
        <v>60</v>
      </c>
      <c r="F101" s="233">
        <v>10</v>
      </c>
      <c r="G101" s="236">
        <v>3.49</v>
      </c>
      <c r="H101" s="236">
        <v>5.71</v>
      </c>
      <c r="I101" s="30">
        <f t="shared" si="24"/>
        <v>9.1999999999999993</v>
      </c>
      <c r="J101" s="30">
        <f t="shared" si="14"/>
        <v>92</v>
      </c>
      <c r="K101" s="48"/>
      <c r="L101" s="8">
        <f t="shared" si="16"/>
        <v>9.1999999999999993</v>
      </c>
      <c r="M101" s="26">
        <f t="shared" si="17"/>
        <v>0</v>
      </c>
      <c r="N101" s="9"/>
      <c r="O101" s="27"/>
      <c r="P101" s="28">
        <f t="shared" si="18"/>
        <v>0</v>
      </c>
      <c r="Q101" s="10"/>
      <c r="R101" s="11">
        <f t="shared" si="19"/>
        <v>9.1999999999999993</v>
      </c>
      <c r="S101" s="29">
        <f t="shared" si="20"/>
        <v>0</v>
      </c>
      <c r="T101" s="12">
        <f t="shared" si="21"/>
        <v>0</v>
      </c>
      <c r="U101" s="139"/>
      <c r="V101" s="137">
        <f t="shared" si="22"/>
        <v>0</v>
      </c>
      <c r="W101" s="138">
        <f t="shared" si="23"/>
        <v>10</v>
      </c>
    </row>
    <row r="102" spans="1:23" ht="25.5" x14ac:dyDescent="0.25">
      <c r="A102" s="2" t="s">
        <v>244</v>
      </c>
      <c r="B102" s="238" t="s">
        <v>153</v>
      </c>
      <c r="C102" s="4" t="s">
        <v>35</v>
      </c>
      <c r="D102" s="230" t="s">
        <v>154</v>
      </c>
      <c r="E102" s="232" t="s">
        <v>60</v>
      </c>
      <c r="F102" s="233">
        <v>10</v>
      </c>
      <c r="G102" s="236">
        <v>26.41</v>
      </c>
      <c r="H102" s="236">
        <v>34.549999999999997</v>
      </c>
      <c r="I102" s="30">
        <f t="shared" si="24"/>
        <v>60.959999999999994</v>
      </c>
      <c r="J102" s="30">
        <f t="shared" si="14"/>
        <v>609.59999999999991</v>
      </c>
      <c r="K102" s="48"/>
      <c r="L102" s="8">
        <f t="shared" si="16"/>
        <v>60.959999999999994</v>
      </c>
      <c r="M102" s="26">
        <f t="shared" si="17"/>
        <v>0</v>
      </c>
      <c r="N102" s="9"/>
      <c r="O102" s="27"/>
      <c r="P102" s="28">
        <f t="shared" si="18"/>
        <v>0</v>
      </c>
      <c r="Q102" s="10"/>
      <c r="R102" s="11">
        <f t="shared" si="19"/>
        <v>60.959999999999994</v>
      </c>
      <c r="S102" s="29">
        <f t="shared" si="20"/>
        <v>0</v>
      </c>
      <c r="T102" s="12">
        <f t="shared" si="21"/>
        <v>0</v>
      </c>
      <c r="U102" s="139"/>
      <c r="V102" s="137">
        <f t="shared" si="22"/>
        <v>0</v>
      </c>
      <c r="W102" s="138">
        <f t="shared" si="23"/>
        <v>10</v>
      </c>
    </row>
    <row r="103" spans="1:23" s="47" customFormat="1" ht="25.5" x14ac:dyDescent="0.25">
      <c r="A103" s="2" t="s">
        <v>245</v>
      </c>
      <c r="B103" s="231" t="s">
        <v>226</v>
      </c>
      <c r="C103" s="4" t="s">
        <v>214</v>
      </c>
      <c r="D103" s="69" t="s">
        <v>227</v>
      </c>
      <c r="E103" s="232" t="s">
        <v>228</v>
      </c>
      <c r="F103" s="233">
        <v>2</v>
      </c>
      <c r="G103" s="234">
        <v>17.46</v>
      </c>
      <c r="H103" s="234">
        <v>11.08</v>
      </c>
      <c r="I103" s="73">
        <f t="shared" si="24"/>
        <v>28.54</v>
      </c>
      <c r="J103" s="73">
        <f t="shared" si="14"/>
        <v>57.08</v>
      </c>
      <c r="K103" s="48"/>
      <c r="L103" s="8">
        <f t="shared" si="16"/>
        <v>28.54</v>
      </c>
      <c r="M103" s="26">
        <f t="shared" si="17"/>
        <v>0</v>
      </c>
      <c r="N103" s="9"/>
      <c r="O103" s="27"/>
      <c r="P103" s="28">
        <f t="shared" si="18"/>
        <v>0</v>
      </c>
      <c r="Q103" s="10"/>
      <c r="R103" s="11">
        <f t="shared" si="19"/>
        <v>28.54</v>
      </c>
      <c r="S103" s="29">
        <f t="shared" si="20"/>
        <v>0</v>
      </c>
      <c r="T103" s="12">
        <f t="shared" si="21"/>
        <v>0</v>
      </c>
      <c r="U103" s="140"/>
      <c r="V103" s="137">
        <f t="shared" si="22"/>
        <v>0</v>
      </c>
      <c r="W103" s="138">
        <f t="shared" si="23"/>
        <v>2</v>
      </c>
    </row>
    <row r="104" spans="1:23" s="87" customFormat="1" x14ac:dyDescent="0.25">
      <c r="A104" s="101" t="s">
        <v>155</v>
      </c>
      <c r="B104" s="101"/>
      <c r="C104" s="101"/>
      <c r="D104" s="84" t="s">
        <v>456</v>
      </c>
      <c r="E104" s="84"/>
      <c r="F104" s="102"/>
      <c r="G104" s="103"/>
      <c r="H104" s="103"/>
      <c r="I104" s="103"/>
      <c r="J104" s="85">
        <f>J105+J108+J115+J121+J126+J131</f>
        <v>106099.971534</v>
      </c>
      <c r="K104" s="83"/>
      <c r="L104" s="103"/>
      <c r="M104" s="103"/>
      <c r="N104" s="103"/>
      <c r="O104" s="103"/>
      <c r="P104" s="103"/>
      <c r="Q104" s="103"/>
      <c r="R104" s="103"/>
      <c r="S104" s="103"/>
      <c r="T104" s="103"/>
      <c r="U104" s="103"/>
      <c r="V104" s="103"/>
      <c r="W104" s="103"/>
    </row>
    <row r="105" spans="1:23" s="96" customFormat="1" x14ac:dyDescent="0.25">
      <c r="A105" s="97" t="s">
        <v>156</v>
      </c>
      <c r="B105" s="97"/>
      <c r="C105" s="97"/>
      <c r="D105" s="94" t="s">
        <v>42</v>
      </c>
      <c r="E105" s="94"/>
      <c r="F105" s="98"/>
      <c r="G105" s="99"/>
      <c r="H105" s="99"/>
      <c r="I105" s="99"/>
      <c r="J105" s="95">
        <f>SUM(J106:J107)</f>
        <v>3672.0212000000006</v>
      </c>
      <c r="K105" s="93"/>
      <c r="L105" s="93"/>
      <c r="M105" s="93"/>
      <c r="N105" s="93"/>
      <c r="O105" s="93"/>
      <c r="P105" s="93"/>
      <c r="Q105" s="93"/>
      <c r="R105" s="93"/>
      <c r="S105" s="93"/>
      <c r="T105" s="93"/>
      <c r="U105" s="93"/>
      <c r="V105" s="93"/>
      <c r="W105" s="93"/>
    </row>
    <row r="106" spans="1:23" s="31" customFormat="1" ht="25.5" x14ac:dyDescent="0.25">
      <c r="A106" s="2" t="s">
        <v>158</v>
      </c>
      <c r="B106" s="3" t="s">
        <v>56</v>
      </c>
      <c r="C106" s="4" t="s">
        <v>35</v>
      </c>
      <c r="D106" s="5" t="s">
        <v>57</v>
      </c>
      <c r="E106" s="2" t="s">
        <v>58</v>
      </c>
      <c r="F106" s="36">
        <v>9</v>
      </c>
      <c r="G106" s="30">
        <v>0</v>
      </c>
      <c r="H106" s="30">
        <v>28.56</v>
      </c>
      <c r="I106" s="30">
        <f t="shared" ref="I106:I107" si="25">H106+G106</f>
        <v>28.56</v>
      </c>
      <c r="J106" s="30">
        <f>I106*F106</f>
        <v>257.03999999999996</v>
      </c>
      <c r="K106" s="48"/>
      <c r="L106" s="8">
        <f t="shared" si="16"/>
        <v>28.56</v>
      </c>
      <c r="M106" s="26">
        <f t="shared" si="17"/>
        <v>0</v>
      </c>
      <c r="N106" s="9"/>
      <c r="O106" s="27"/>
      <c r="P106" s="28">
        <f t="shared" si="18"/>
        <v>0</v>
      </c>
      <c r="Q106" s="10"/>
      <c r="R106" s="11">
        <f t="shared" si="19"/>
        <v>28.56</v>
      </c>
      <c r="S106" s="29">
        <f t="shared" si="20"/>
        <v>0</v>
      </c>
      <c r="T106" s="12">
        <f t="shared" si="21"/>
        <v>0</v>
      </c>
      <c r="U106" s="136"/>
      <c r="V106" s="137">
        <f t="shared" si="22"/>
        <v>0</v>
      </c>
      <c r="W106" s="138">
        <f t="shared" si="23"/>
        <v>9</v>
      </c>
    </row>
    <row r="107" spans="1:23" s="31" customFormat="1" ht="25.5" x14ac:dyDescent="0.25">
      <c r="A107" s="2" t="s">
        <v>159</v>
      </c>
      <c r="B107" s="3" t="s">
        <v>59</v>
      </c>
      <c r="C107" s="4" t="s">
        <v>35</v>
      </c>
      <c r="D107" s="46" t="s">
        <v>263</v>
      </c>
      <c r="E107" s="2" t="s">
        <v>40</v>
      </c>
      <c r="F107" s="36">
        <f>(23.75+45+47.1+47.1+13.87+85.5+46.6+22.36+12.77+32.8+22.36+46.61)</f>
        <v>445.82000000000005</v>
      </c>
      <c r="G107" s="30">
        <v>0</v>
      </c>
      <c r="H107" s="30">
        <v>7.66</v>
      </c>
      <c r="I107" s="30">
        <f t="shared" si="25"/>
        <v>7.66</v>
      </c>
      <c r="J107" s="30">
        <f t="shared" ref="J107" si="26">I107*F107</f>
        <v>3414.9812000000006</v>
      </c>
      <c r="K107" s="48"/>
      <c r="L107" s="8">
        <f t="shared" si="16"/>
        <v>7.66</v>
      </c>
      <c r="M107" s="26">
        <f t="shared" si="17"/>
        <v>0</v>
      </c>
      <c r="N107" s="9"/>
      <c r="O107" s="27"/>
      <c r="P107" s="28">
        <f t="shared" si="18"/>
        <v>0</v>
      </c>
      <c r="Q107" s="10"/>
      <c r="R107" s="11">
        <f t="shared" si="19"/>
        <v>7.66</v>
      </c>
      <c r="S107" s="29">
        <f t="shared" si="20"/>
        <v>0</v>
      </c>
      <c r="T107" s="12">
        <f t="shared" si="21"/>
        <v>0</v>
      </c>
      <c r="U107" s="136"/>
      <c r="V107" s="137">
        <f t="shared" si="22"/>
        <v>0</v>
      </c>
      <c r="W107" s="138">
        <f t="shared" si="23"/>
        <v>445.82000000000005</v>
      </c>
    </row>
    <row r="108" spans="1:23" s="96" customFormat="1" x14ac:dyDescent="0.25">
      <c r="A108" s="97" t="s">
        <v>163</v>
      </c>
      <c r="B108" s="97"/>
      <c r="C108" s="97"/>
      <c r="D108" s="94" t="s">
        <v>62</v>
      </c>
      <c r="E108" s="94"/>
      <c r="F108" s="98"/>
      <c r="G108" s="99"/>
      <c r="H108" s="99"/>
      <c r="I108" s="99"/>
      <c r="J108" s="95">
        <f>SUM(J109:J114)</f>
        <v>48783.336973999998</v>
      </c>
      <c r="K108" s="93"/>
      <c r="L108" s="94"/>
      <c r="M108" s="94"/>
      <c r="N108" s="94"/>
      <c r="O108" s="94"/>
      <c r="P108" s="94"/>
      <c r="Q108" s="94"/>
      <c r="R108" s="94"/>
      <c r="S108" s="94"/>
      <c r="T108" s="94"/>
      <c r="U108" s="94"/>
      <c r="V108" s="94"/>
      <c r="W108" s="94"/>
    </row>
    <row r="109" spans="1:23" s="31" customFormat="1" x14ac:dyDescent="0.25">
      <c r="A109" s="2" t="s">
        <v>165</v>
      </c>
      <c r="B109" s="3" t="s">
        <v>69</v>
      </c>
      <c r="C109" s="4" t="s">
        <v>35</v>
      </c>
      <c r="D109" s="46" t="s">
        <v>70</v>
      </c>
      <c r="E109" s="2" t="s">
        <v>71</v>
      </c>
      <c r="F109" s="36">
        <f>F107*0.03</f>
        <v>13.374600000000001</v>
      </c>
      <c r="G109" s="30">
        <v>227.24</v>
      </c>
      <c r="H109" s="30">
        <v>201.45</v>
      </c>
      <c r="I109" s="30">
        <f t="shared" ref="I109:I114" si="27">H109+G109</f>
        <v>428.69</v>
      </c>
      <c r="J109" s="30">
        <f t="shared" ref="J109:J114" si="28">I109*F109</f>
        <v>5733.5572740000007</v>
      </c>
      <c r="K109" s="48"/>
      <c r="L109" s="8">
        <f t="shared" si="16"/>
        <v>428.69</v>
      </c>
      <c r="M109" s="26">
        <f t="shared" si="17"/>
        <v>0</v>
      </c>
      <c r="N109" s="9"/>
      <c r="O109" s="27"/>
      <c r="P109" s="28">
        <f t="shared" si="18"/>
        <v>0</v>
      </c>
      <c r="Q109" s="10"/>
      <c r="R109" s="11">
        <f t="shared" si="19"/>
        <v>428.69</v>
      </c>
      <c r="S109" s="29">
        <f t="shared" si="20"/>
        <v>0</v>
      </c>
      <c r="T109" s="12">
        <f t="shared" si="21"/>
        <v>0</v>
      </c>
      <c r="U109" s="136"/>
      <c r="V109" s="137">
        <f t="shared" si="22"/>
        <v>0</v>
      </c>
      <c r="W109" s="138">
        <f t="shared" si="23"/>
        <v>13.374600000000001</v>
      </c>
    </row>
    <row r="110" spans="1:23" ht="25.5" x14ac:dyDescent="0.25">
      <c r="A110" s="2" t="s">
        <v>166</v>
      </c>
      <c r="B110" s="3" t="s">
        <v>72</v>
      </c>
      <c r="C110" s="4" t="s">
        <v>35</v>
      </c>
      <c r="D110" s="5" t="s">
        <v>246</v>
      </c>
      <c r="E110" s="2" t="s">
        <v>40</v>
      </c>
      <c r="F110" s="36">
        <f>F107</f>
        <v>445.82000000000005</v>
      </c>
      <c r="G110" s="30">
        <v>5.05</v>
      </c>
      <c r="H110" s="30">
        <v>15.4</v>
      </c>
      <c r="I110" s="30">
        <f t="shared" si="27"/>
        <v>20.45</v>
      </c>
      <c r="J110" s="30">
        <f t="shared" si="28"/>
        <v>9117.0190000000002</v>
      </c>
      <c r="K110" s="48"/>
      <c r="L110" s="8">
        <f t="shared" si="16"/>
        <v>20.45</v>
      </c>
      <c r="M110" s="26">
        <f t="shared" si="17"/>
        <v>0</v>
      </c>
      <c r="N110" s="9"/>
      <c r="O110" s="27"/>
      <c r="P110" s="28">
        <f t="shared" si="18"/>
        <v>0</v>
      </c>
      <c r="Q110" s="10"/>
      <c r="R110" s="11">
        <f t="shared" si="19"/>
        <v>20.45</v>
      </c>
      <c r="S110" s="29">
        <f t="shared" si="20"/>
        <v>0</v>
      </c>
      <c r="T110" s="12">
        <f t="shared" si="21"/>
        <v>0</v>
      </c>
      <c r="U110" s="139"/>
      <c r="V110" s="137">
        <f t="shared" si="22"/>
        <v>0</v>
      </c>
      <c r="W110" s="138">
        <f t="shared" si="23"/>
        <v>445.82000000000005</v>
      </c>
    </row>
    <row r="111" spans="1:23" ht="51" x14ac:dyDescent="0.25">
      <c r="A111" s="2" t="s">
        <v>167</v>
      </c>
      <c r="B111" s="3" t="s">
        <v>73</v>
      </c>
      <c r="C111" s="4" t="s">
        <v>35</v>
      </c>
      <c r="D111" s="5" t="s">
        <v>74</v>
      </c>
      <c r="E111" s="2" t="s">
        <v>40</v>
      </c>
      <c r="F111" s="36">
        <f>(23.75+45+46.6+21.82+12.7+32.8+21.78+14.4+31.56)</f>
        <v>250.40999999999997</v>
      </c>
      <c r="G111" s="30">
        <v>49.29</v>
      </c>
      <c r="H111" s="30">
        <v>25.43</v>
      </c>
      <c r="I111" s="30">
        <f t="shared" si="27"/>
        <v>74.72</v>
      </c>
      <c r="J111" s="30">
        <f t="shared" si="28"/>
        <v>18710.635199999997</v>
      </c>
      <c r="K111" s="48"/>
      <c r="L111" s="8">
        <f t="shared" si="16"/>
        <v>74.72</v>
      </c>
      <c r="M111" s="26">
        <f t="shared" si="17"/>
        <v>0</v>
      </c>
      <c r="N111" s="9"/>
      <c r="O111" s="27"/>
      <c r="P111" s="28">
        <f t="shared" si="18"/>
        <v>0</v>
      </c>
      <c r="Q111" s="10"/>
      <c r="R111" s="11">
        <f t="shared" si="19"/>
        <v>74.72</v>
      </c>
      <c r="S111" s="29">
        <f t="shared" si="20"/>
        <v>0</v>
      </c>
      <c r="T111" s="12">
        <f t="shared" si="21"/>
        <v>0</v>
      </c>
      <c r="U111" s="139"/>
      <c r="V111" s="137">
        <f t="shared" si="22"/>
        <v>0</v>
      </c>
      <c r="W111" s="138">
        <f t="shared" si="23"/>
        <v>250.40999999999997</v>
      </c>
    </row>
    <row r="112" spans="1:23" ht="51" x14ac:dyDescent="0.25">
      <c r="A112" s="2" t="s">
        <v>168</v>
      </c>
      <c r="B112" s="3" t="s">
        <v>75</v>
      </c>
      <c r="C112" s="4" t="s">
        <v>35</v>
      </c>
      <c r="D112" s="5" t="s">
        <v>76</v>
      </c>
      <c r="E112" s="119" t="s">
        <v>60</v>
      </c>
      <c r="F112" s="36">
        <f>(20.1+27+80.5+27.6+22.3+14.2+22.3+36.8)</f>
        <v>250.8</v>
      </c>
      <c r="G112" s="30">
        <v>18.89</v>
      </c>
      <c r="H112" s="30">
        <v>7.07</v>
      </c>
      <c r="I112" s="30">
        <f t="shared" si="27"/>
        <v>25.96</v>
      </c>
      <c r="J112" s="30">
        <f t="shared" si="28"/>
        <v>6510.7680000000009</v>
      </c>
      <c r="K112" s="48"/>
      <c r="L112" s="8">
        <f t="shared" si="16"/>
        <v>25.96</v>
      </c>
      <c r="M112" s="26">
        <f t="shared" si="17"/>
        <v>0</v>
      </c>
      <c r="N112" s="9"/>
      <c r="O112" s="27"/>
      <c r="P112" s="28">
        <f t="shared" si="18"/>
        <v>0</v>
      </c>
      <c r="Q112" s="10"/>
      <c r="R112" s="11">
        <f t="shared" si="19"/>
        <v>25.96</v>
      </c>
      <c r="S112" s="29">
        <f t="shared" si="20"/>
        <v>0</v>
      </c>
      <c r="T112" s="12">
        <f t="shared" si="21"/>
        <v>0</v>
      </c>
      <c r="U112" s="139"/>
      <c r="V112" s="137">
        <f t="shared" si="22"/>
        <v>0</v>
      </c>
      <c r="W112" s="138">
        <f t="shared" si="23"/>
        <v>250.8</v>
      </c>
    </row>
    <row r="113" spans="1:23" ht="38.25" x14ac:dyDescent="0.25">
      <c r="A113" s="2" t="s">
        <v>169</v>
      </c>
      <c r="B113" s="3" t="s">
        <v>77</v>
      </c>
      <c r="C113" s="4" t="s">
        <v>35</v>
      </c>
      <c r="D113" s="5" t="s">
        <v>78</v>
      </c>
      <c r="E113" s="2" t="s">
        <v>40</v>
      </c>
      <c r="F113" s="36">
        <f>(54.34+47.1+47.1+46.61)</f>
        <v>195.14999999999998</v>
      </c>
      <c r="G113" s="30">
        <v>31.32</v>
      </c>
      <c r="H113" s="30">
        <v>9.61</v>
      </c>
      <c r="I113" s="30">
        <f t="shared" si="27"/>
        <v>40.93</v>
      </c>
      <c r="J113" s="30">
        <f t="shared" si="28"/>
        <v>7987.4894999999988</v>
      </c>
      <c r="K113" s="48"/>
      <c r="L113" s="8">
        <f t="shared" si="16"/>
        <v>40.93</v>
      </c>
      <c r="M113" s="26">
        <f t="shared" si="17"/>
        <v>0</v>
      </c>
      <c r="N113" s="9"/>
      <c r="O113" s="27"/>
      <c r="P113" s="28">
        <f t="shared" si="18"/>
        <v>0</v>
      </c>
      <c r="Q113" s="10"/>
      <c r="R113" s="11">
        <f t="shared" si="19"/>
        <v>40.93</v>
      </c>
      <c r="S113" s="29">
        <f t="shared" si="20"/>
        <v>0</v>
      </c>
      <c r="T113" s="12">
        <f t="shared" si="21"/>
        <v>0</v>
      </c>
      <c r="U113" s="139"/>
      <c r="V113" s="137">
        <f t="shared" si="22"/>
        <v>0</v>
      </c>
      <c r="W113" s="138">
        <f t="shared" si="23"/>
        <v>195.14999999999998</v>
      </c>
    </row>
    <row r="114" spans="1:23" ht="25.5" x14ac:dyDescent="0.25">
      <c r="A114" s="2" t="s">
        <v>170</v>
      </c>
      <c r="B114" s="3" t="s">
        <v>79</v>
      </c>
      <c r="C114" s="4" t="s">
        <v>35</v>
      </c>
      <c r="D114" s="5" t="s">
        <v>80</v>
      </c>
      <c r="E114" s="119" t="s">
        <v>60</v>
      </c>
      <c r="F114" s="36">
        <f>(1.6+1.6+0.9+0.9+0.8+0.8+0.8)</f>
        <v>7.4</v>
      </c>
      <c r="G114" s="30">
        <v>93.99</v>
      </c>
      <c r="H114" s="30">
        <v>3.83</v>
      </c>
      <c r="I114" s="30">
        <f t="shared" si="27"/>
        <v>97.82</v>
      </c>
      <c r="J114" s="30">
        <f t="shared" si="28"/>
        <v>723.86799999999994</v>
      </c>
      <c r="K114" s="48"/>
      <c r="L114" s="8">
        <f t="shared" si="16"/>
        <v>97.82</v>
      </c>
      <c r="M114" s="26">
        <f t="shared" si="17"/>
        <v>0</v>
      </c>
      <c r="N114" s="9"/>
      <c r="O114" s="27"/>
      <c r="P114" s="28">
        <f t="shared" si="18"/>
        <v>0</v>
      </c>
      <c r="Q114" s="10"/>
      <c r="R114" s="11">
        <f t="shared" si="19"/>
        <v>97.82</v>
      </c>
      <c r="S114" s="29">
        <f t="shared" si="20"/>
        <v>0</v>
      </c>
      <c r="T114" s="12">
        <f t="shared" si="21"/>
        <v>0</v>
      </c>
      <c r="U114" s="139"/>
      <c r="V114" s="137">
        <f t="shared" si="22"/>
        <v>0</v>
      </c>
      <c r="W114" s="138">
        <f t="shared" si="23"/>
        <v>7.4</v>
      </c>
    </row>
    <row r="115" spans="1:23" s="96" customFormat="1" x14ac:dyDescent="0.25">
      <c r="A115" s="97" t="s">
        <v>175</v>
      </c>
      <c r="B115" s="97"/>
      <c r="C115" s="97"/>
      <c r="D115" s="94" t="s">
        <v>82</v>
      </c>
      <c r="E115" s="94"/>
      <c r="F115" s="98"/>
      <c r="G115" s="99"/>
      <c r="H115" s="99"/>
      <c r="I115" s="99"/>
      <c r="J115" s="95">
        <f>SUM(J116:J120)</f>
        <v>32396.140320000002</v>
      </c>
      <c r="K115" s="93"/>
      <c r="L115" s="94"/>
      <c r="M115" s="94"/>
      <c r="N115" s="94"/>
      <c r="O115" s="94"/>
      <c r="P115" s="94"/>
      <c r="Q115" s="94"/>
      <c r="R115" s="94"/>
      <c r="S115" s="94"/>
      <c r="T115" s="94"/>
      <c r="U115" s="94"/>
      <c r="V115" s="94"/>
      <c r="W115" s="94"/>
    </row>
    <row r="116" spans="1:23" x14ac:dyDescent="0.25">
      <c r="A116" s="2" t="s">
        <v>176</v>
      </c>
      <c r="B116" s="3" t="s">
        <v>88</v>
      </c>
      <c r="C116" s="4" t="s">
        <v>35</v>
      </c>
      <c r="D116" s="5" t="s">
        <v>89</v>
      </c>
      <c r="E116" s="2" t="s">
        <v>40</v>
      </c>
      <c r="F116" s="36">
        <f>327.9*1.8</f>
        <v>590.22</v>
      </c>
      <c r="G116" s="30">
        <v>6.15</v>
      </c>
      <c r="H116" s="30">
        <v>12.16</v>
      </c>
      <c r="I116" s="30">
        <f t="shared" ref="I116:I120" si="29">H116+G116</f>
        <v>18.310000000000002</v>
      </c>
      <c r="J116" s="30">
        <f t="shared" ref="J116:J120" si="30">I116*F116</f>
        <v>10806.928200000002</v>
      </c>
      <c r="K116" s="48"/>
      <c r="L116" s="8">
        <f t="shared" si="16"/>
        <v>18.310000000000002</v>
      </c>
      <c r="M116" s="26">
        <f t="shared" si="17"/>
        <v>0</v>
      </c>
      <c r="N116" s="9"/>
      <c r="O116" s="27"/>
      <c r="P116" s="28">
        <f t="shared" si="18"/>
        <v>0</v>
      </c>
      <c r="Q116" s="10"/>
      <c r="R116" s="11">
        <f t="shared" si="19"/>
        <v>18.310000000000002</v>
      </c>
      <c r="S116" s="29">
        <f t="shared" si="20"/>
        <v>0</v>
      </c>
      <c r="T116" s="12">
        <f t="shared" si="21"/>
        <v>0</v>
      </c>
      <c r="U116" s="139"/>
      <c r="V116" s="137">
        <f t="shared" si="22"/>
        <v>0</v>
      </c>
      <c r="W116" s="138">
        <f t="shared" si="23"/>
        <v>590.22</v>
      </c>
    </row>
    <row r="117" spans="1:23" x14ac:dyDescent="0.25">
      <c r="A117" s="2" t="s">
        <v>177</v>
      </c>
      <c r="B117" s="3" t="s">
        <v>90</v>
      </c>
      <c r="C117" s="4" t="s">
        <v>35</v>
      </c>
      <c r="D117" s="5" t="s">
        <v>91</v>
      </c>
      <c r="E117" s="2" t="s">
        <v>40</v>
      </c>
      <c r="F117" s="36">
        <f>327.9*1.56</f>
        <v>511.524</v>
      </c>
      <c r="G117" s="30">
        <v>3.82</v>
      </c>
      <c r="H117" s="30">
        <v>12.16</v>
      </c>
      <c r="I117" s="30">
        <f t="shared" si="29"/>
        <v>15.98</v>
      </c>
      <c r="J117" s="30">
        <f t="shared" si="30"/>
        <v>8174.1535199999998</v>
      </c>
      <c r="K117" s="48"/>
      <c r="L117" s="8">
        <f t="shared" si="16"/>
        <v>15.98</v>
      </c>
      <c r="M117" s="26">
        <f t="shared" si="17"/>
        <v>0</v>
      </c>
      <c r="N117" s="9"/>
      <c r="O117" s="27"/>
      <c r="P117" s="28">
        <f t="shared" si="18"/>
        <v>0</v>
      </c>
      <c r="Q117" s="10"/>
      <c r="R117" s="11">
        <f t="shared" si="19"/>
        <v>15.98</v>
      </c>
      <c r="S117" s="29">
        <f t="shared" si="20"/>
        <v>0</v>
      </c>
      <c r="T117" s="12">
        <f t="shared" si="21"/>
        <v>0</v>
      </c>
      <c r="U117" s="139"/>
      <c r="V117" s="137">
        <f t="shared" si="22"/>
        <v>0</v>
      </c>
      <c r="W117" s="138">
        <f t="shared" si="23"/>
        <v>511.524</v>
      </c>
    </row>
    <row r="118" spans="1:23" x14ac:dyDescent="0.25">
      <c r="A118" s="2" t="s">
        <v>178</v>
      </c>
      <c r="B118" s="3" t="s">
        <v>92</v>
      </c>
      <c r="C118" s="4" t="s">
        <v>35</v>
      </c>
      <c r="D118" s="5" t="s">
        <v>93</v>
      </c>
      <c r="E118" s="2" t="s">
        <v>40</v>
      </c>
      <c r="F118" s="36">
        <f>F110</f>
        <v>445.82000000000005</v>
      </c>
      <c r="G118" s="30">
        <v>4.8499999999999996</v>
      </c>
      <c r="H118" s="30">
        <v>12.16</v>
      </c>
      <c r="I118" s="30">
        <f t="shared" si="29"/>
        <v>17.009999999999998</v>
      </c>
      <c r="J118" s="30">
        <f t="shared" si="30"/>
        <v>7583.3981999999996</v>
      </c>
      <c r="K118" s="48"/>
      <c r="L118" s="8">
        <f t="shared" si="16"/>
        <v>17.009999999999998</v>
      </c>
      <c r="M118" s="26">
        <f t="shared" si="17"/>
        <v>0</v>
      </c>
      <c r="N118" s="9"/>
      <c r="O118" s="27"/>
      <c r="P118" s="28">
        <f t="shared" si="18"/>
        <v>0</v>
      </c>
      <c r="Q118" s="10"/>
      <c r="R118" s="11">
        <f t="shared" si="19"/>
        <v>17.009999999999998</v>
      </c>
      <c r="S118" s="29">
        <f t="shared" si="20"/>
        <v>0</v>
      </c>
      <c r="T118" s="12">
        <f t="shared" si="21"/>
        <v>0</v>
      </c>
      <c r="U118" s="139"/>
      <c r="V118" s="137">
        <f t="shared" si="22"/>
        <v>0</v>
      </c>
      <c r="W118" s="138">
        <f t="shared" si="23"/>
        <v>445.82000000000005</v>
      </c>
    </row>
    <row r="119" spans="1:23" s="31" customFormat="1" ht="25.5" x14ac:dyDescent="0.25">
      <c r="A119" s="2" t="s">
        <v>179</v>
      </c>
      <c r="B119" s="3" t="s">
        <v>94</v>
      </c>
      <c r="C119" s="4" t="s">
        <v>35</v>
      </c>
      <c r="D119" s="5" t="s">
        <v>233</v>
      </c>
      <c r="E119" s="2" t="s">
        <v>40</v>
      </c>
      <c r="F119" s="36">
        <v>151.44</v>
      </c>
      <c r="G119" s="30">
        <v>10</v>
      </c>
      <c r="H119" s="30">
        <v>17.02</v>
      </c>
      <c r="I119" s="30">
        <f t="shared" si="29"/>
        <v>27.02</v>
      </c>
      <c r="J119" s="30">
        <f t="shared" si="30"/>
        <v>4091.9087999999997</v>
      </c>
      <c r="K119" s="48"/>
      <c r="L119" s="8">
        <f t="shared" si="16"/>
        <v>27.02</v>
      </c>
      <c r="M119" s="26">
        <f t="shared" si="17"/>
        <v>0</v>
      </c>
      <c r="N119" s="9"/>
      <c r="O119" s="27"/>
      <c r="P119" s="28">
        <f t="shared" si="18"/>
        <v>0</v>
      </c>
      <c r="Q119" s="10"/>
      <c r="R119" s="11">
        <f t="shared" si="19"/>
        <v>27.02</v>
      </c>
      <c r="S119" s="29">
        <f t="shared" si="20"/>
        <v>0</v>
      </c>
      <c r="T119" s="12">
        <f t="shared" si="21"/>
        <v>0</v>
      </c>
      <c r="U119" s="136"/>
      <c r="V119" s="137">
        <f t="shared" si="22"/>
        <v>0</v>
      </c>
      <c r="W119" s="138">
        <f t="shared" si="23"/>
        <v>151.44</v>
      </c>
    </row>
    <row r="120" spans="1:23" s="31" customFormat="1" ht="25.5" x14ac:dyDescent="0.25">
      <c r="A120" s="2" t="s">
        <v>180</v>
      </c>
      <c r="B120" s="3" t="s">
        <v>95</v>
      </c>
      <c r="C120" s="4" t="s">
        <v>35</v>
      </c>
      <c r="D120" s="5" t="s">
        <v>234</v>
      </c>
      <c r="E120" s="2" t="s">
        <v>40</v>
      </c>
      <c r="F120" s="36">
        <v>67.38</v>
      </c>
      <c r="G120" s="30">
        <v>8.8000000000000007</v>
      </c>
      <c r="H120" s="30">
        <v>17.02</v>
      </c>
      <c r="I120" s="30">
        <f t="shared" si="29"/>
        <v>25.82</v>
      </c>
      <c r="J120" s="30">
        <f t="shared" si="30"/>
        <v>1739.7515999999998</v>
      </c>
      <c r="K120" s="48"/>
      <c r="L120" s="8">
        <f t="shared" si="16"/>
        <v>25.82</v>
      </c>
      <c r="M120" s="26">
        <f t="shared" si="17"/>
        <v>0</v>
      </c>
      <c r="N120" s="9"/>
      <c r="O120" s="27"/>
      <c r="P120" s="28">
        <f t="shared" si="18"/>
        <v>0</v>
      </c>
      <c r="Q120" s="10"/>
      <c r="R120" s="11">
        <f t="shared" si="19"/>
        <v>25.82</v>
      </c>
      <c r="S120" s="29">
        <f t="shared" si="20"/>
        <v>0</v>
      </c>
      <c r="T120" s="12">
        <f t="shared" si="21"/>
        <v>0</v>
      </c>
      <c r="U120" s="136"/>
      <c r="V120" s="137">
        <f t="shared" si="22"/>
        <v>0</v>
      </c>
      <c r="W120" s="138">
        <f t="shared" si="23"/>
        <v>67.38</v>
      </c>
    </row>
    <row r="121" spans="1:23" s="96" customFormat="1" x14ac:dyDescent="0.25">
      <c r="A121" s="97" t="s">
        <v>181</v>
      </c>
      <c r="B121" s="97"/>
      <c r="C121" s="97"/>
      <c r="D121" s="94" t="s">
        <v>164</v>
      </c>
      <c r="E121" s="94"/>
      <c r="F121" s="98"/>
      <c r="G121" s="99"/>
      <c r="H121" s="99"/>
      <c r="I121" s="99"/>
      <c r="J121" s="95">
        <f>SUM(J122:J125)</f>
        <v>7736.0491800000018</v>
      </c>
      <c r="K121" s="93"/>
      <c r="L121" s="94"/>
      <c r="M121" s="94"/>
      <c r="N121" s="94"/>
      <c r="O121" s="94"/>
      <c r="P121" s="94"/>
      <c r="Q121" s="94"/>
      <c r="R121" s="94"/>
      <c r="S121" s="94"/>
      <c r="T121" s="94"/>
      <c r="U121" s="94"/>
      <c r="V121" s="94"/>
      <c r="W121" s="94"/>
    </row>
    <row r="122" spans="1:23" ht="25.5" x14ac:dyDescent="0.25">
      <c r="A122" s="2" t="s">
        <v>182</v>
      </c>
      <c r="B122" s="3" t="s">
        <v>171</v>
      </c>
      <c r="C122" s="4" t="s">
        <v>35</v>
      </c>
      <c r="D122" s="5" t="s">
        <v>172</v>
      </c>
      <c r="E122" s="2" t="s">
        <v>40</v>
      </c>
      <c r="F122" s="6">
        <f>(7.9+2.95)*3.54</f>
        <v>38.409000000000006</v>
      </c>
      <c r="G122" s="30">
        <v>129.02000000000001</v>
      </c>
      <c r="H122" s="30">
        <v>0</v>
      </c>
      <c r="I122" s="30">
        <f t="shared" si="24"/>
        <v>129.02000000000001</v>
      </c>
      <c r="J122" s="30">
        <f t="shared" si="14"/>
        <v>4955.5291800000014</v>
      </c>
      <c r="K122" s="48"/>
      <c r="L122" s="8">
        <f t="shared" si="16"/>
        <v>129.02000000000001</v>
      </c>
      <c r="M122" s="26">
        <f t="shared" si="17"/>
        <v>0</v>
      </c>
      <c r="N122" s="9"/>
      <c r="O122" s="27"/>
      <c r="P122" s="28">
        <f t="shared" si="18"/>
        <v>0</v>
      </c>
      <c r="Q122" s="10"/>
      <c r="R122" s="11">
        <f t="shared" si="19"/>
        <v>129.02000000000001</v>
      </c>
      <c r="S122" s="29">
        <f t="shared" si="20"/>
        <v>0</v>
      </c>
      <c r="T122" s="12">
        <f t="shared" si="21"/>
        <v>0</v>
      </c>
      <c r="U122" s="139"/>
      <c r="V122" s="137">
        <f t="shared" si="22"/>
        <v>0</v>
      </c>
      <c r="W122" s="138">
        <f t="shared" si="23"/>
        <v>38.409000000000006</v>
      </c>
    </row>
    <row r="123" spans="1:23" ht="38.25" x14ac:dyDescent="0.25">
      <c r="A123" s="2" t="s">
        <v>183</v>
      </c>
      <c r="B123" s="3" t="s">
        <v>173</v>
      </c>
      <c r="C123" s="4" t="s">
        <v>35</v>
      </c>
      <c r="D123" s="5" t="s">
        <v>174</v>
      </c>
      <c r="E123" s="2" t="s">
        <v>58</v>
      </c>
      <c r="F123" s="6">
        <v>2</v>
      </c>
      <c r="G123" s="30">
        <v>588.19000000000005</v>
      </c>
      <c r="H123" s="30">
        <v>0</v>
      </c>
      <c r="I123" s="30">
        <f t="shared" si="24"/>
        <v>588.19000000000005</v>
      </c>
      <c r="J123" s="30">
        <f t="shared" si="14"/>
        <v>1176.3800000000001</v>
      </c>
      <c r="K123" s="48"/>
      <c r="L123" s="8">
        <f t="shared" si="16"/>
        <v>588.19000000000005</v>
      </c>
      <c r="M123" s="26">
        <f t="shared" si="17"/>
        <v>0</v>
      </c>
      <c r="N123" s="9"/>
      <c r="O123" s="27"/>
      <c r="P123" s="28">
        <f t="shared" si="18"/>
        <v>0</v>
      </c>
      <c r="Q123" s="10"/>
      <c r="R123" s="11">
        <f t="shared" si="19"/>
        <v>588.19000000000005</v>
      </c>
      <c r="S123" s="29">
        <f t="shared" si="20"/>
        <v>0</v>
      </c>
      <c r="T123" s="12">
        <f t="shared" si="21"/>
        <v>0</v>
      </c>
      <c r="U123" s="139"/>
      <c r="V123" s="137">
        <f t="shared" si="22"/>
        <v>0</v>
      </c>
      <c r="W123" s="138">
        <f t="shared" si="23"/>
        <v>2</v>
      </c>
    </row>
    <row r="124" spans="1:23" s="47" customFormat="1" ht="25.5" x14ac:dyDescent="0.25">
      <c r="A124" s="2" t="s">
        <v>184</v>
      </c>
      <c r="B124" s="231" t="s">
        <v>226</v>
      </c>
      <c r="C124" s="4" t="s">
        <v>214</v>
      </c>
      <c r="D124" s="69" t="s">
        <v>227</v>
      </c>
      <c r="E124" s="232" t="s">
        <v>228</v>
      </c>
      <c r="F124" s="233">
        <v>4</v>
      </c>
      <c r="G124" s="234">
        <v>17.46</v>
      </c>
      <c r="H124" s="234">
        <v>11.08</v>
      </c>
      <c r="I124" s="73">
        <f t="shared" ref="I124" si="31">H124+G124</f>
        <v>28.54</v>
      </c>
      <c r="J124" s="73">
        <f t="shared" ref="J124" si="32">I124*F124</f>
        <v>114.16</v>
      </c>
      <c r="K124" s="48"/>
      <c r="L124" s="8">
        <f t="shared" si="16"/>
        <v>28.54</v>
      </c>
      <c r="M124" s="26">
        <f t="shared" si="17"/>
        <v>0</v>
      </c>
      <c r="N124" s="9"/>
      <c r="O124" s="27"/>
      <c r="P124" s="28">
        <f t="shared" si="18"/>
        <v>0</v>
      </c>
      <c r="Q124" s="10"/>
      <c r="R124" s="11">
        <f t="shared" si="19"/>
        <v>28.54</v>
      </c>
      <c r="S124" s="29">
        <f t="shared" si="20"/>
        <v>0</v>
      </c>
      <c r="T124" s="12">
        <f t="shared" si="21"/>
        <v>0</v>
      </c>
      <c r="U124" s="140"/>
      <c r="V124" s="137">
        <f t="shared" si="22"/>
        <v>0</v>
      </c>
      <c r="W124" s="138">
        <f t="shared" si="23"/>
        <v>4</v>
      </c>
    </row>
    <row r="125" spans="1:23" ht="25.5" x14ac:dyDescent="0.25">
      <c r="A125" s="2" t="s">
        <v>185</v>
      </c>
      <c r="B125" s="3" t="s">
        <v>144</v>
      </c>
      <c r="C125" s="4" t="s">
        <v>35</v>
      </c>
      <c r="D125" s="5" t="s">
        <v>145</v>
      </c>
      <c r="E125" s="2" t="s">
        <v>146</v>
      </c>
      <c r="F125" s="235">
        <v>6</v>
      </c>
      <c r="G125" s="236">
        <v>236.35</v>
      </c>
      <c r="H125" s="236">
        <v>11.98</v>
      </c>
      <c r="I125" s="30">
        <f t="shared" ref="I125" si="33">H125+G125</f>
        <v>248.32999999999998</v>
      </c>
      <c r="J125" s="30">
        <f t="shared" ref="J125" si="34">I125*F125</f>
        <v>1489.98</v>
      </c>
      <c r="K125" s="48"/>
      <c r="L125" s="8">
        <f t="shared" si="16"/>
        <v>248.32999999999998</v>
      </c>
      <c r="M125" s="26">
        <f t="shared" si="17"/>
        <v>0</v>
      </c>
      <c r="N125" s="9"/>
      <c r="O125" s="27"/>
      <c r="P125" s="28">
        <f t="shared" si="18"/>
        <v>0</v>
      </c>
      <c r="Q125" s="10"/>
      <c r="R125" s="11">
        <f t="shared" si="19"/>
        <v>248.32999999999998</v>
      </c>
      <c r="S125" s="29">
        <f t="shared" si="20"/>
        <v>0</v>
      </c>
      <c r="T125" s="12">
        <f t="shared" si="21"/>
        <v>0</v>
      </c>
      <c r="U125" s="139"/>
      <c r="V125" s="137">
        <f t="shared" si="22"/>
        <v>0</v>
      </c>
      <c r="W125" s="138">
        <f t="shared" si="23"/>
        <v>6</v>
      </c>
    </row>
    <row r="126" spans="1:23" s="96" customFormat="1" x14ac:dyDescent="0.25">
      <c r="A126" s="97" t="s">
        <v>186</v>
      </c>
      <c r="B126" s="97"/>
      <c r="C126" s="97"/>
      <c r="D126" s="94" t="s">
        <v>157</v>
      </c>
      <c r="E126" s="94"/>
      <c r="F126" s="98"/>
      <c r="G126" s="99"/>
      <c r="H126" s="99"/>
      <c r="I126" s="99"/>
      <c r="J126" s="95">
        <f>SUM(J127:J130)</f>
        <v>1738.3254000000002</v>
      </c>
      <c r="K126" s="93"/>
      <c r="L126" s="94"/>
      <c r="M126" s="94"/>
      <c r="N126" s="94"/>
      <c r="O126" s="94"/>
      <c r="P126" s="94"/>
      <c r="Q126" s="94"/>
      <c r="R126" s="94"/>
      <c r="S126" s="94"/>
      <c r="T126" s="94"/>
      <c r="U126" s="94"/>
      <c r="V126" s="94"/>
      <c r="W126" s="94"/>
    </row>
    <row r="127" spans="1:23" x14ac:dyDescent="0.25">
      <c r="A127" s="2" t="s">
        <v>187</v>
      </c>
      <c r="B127" s="3" t="s">
        <v>160</v>
      </c>
      <c r="C127" s="4" t="s">
        <v>35</v>
      </c>
      <c r="D127" s="5" t="s">
        <v>161</v>
      </c>
      <c r="E127" s="2" t="s">
        <v>162</v>
      </c>
      <c r="F127" s="36">
        <v>22</v>
      </c>
      <c r="G127" s="30">
        <v>0</v>
      </c>
      <c r="H127" s="30">
        <v>16.47</v>
      </c>
      <c r="I127" s="30">
        <f t="shared" ref="I127:I130" si="35">H127+G127</f>
        <v>16.47</v>
      </c>
      <c r="J127" s="30">
        <f t="shared" ref="J127:J130" si="36">I127*F127</f>
        <v>362.34</v>
      </c>
      <c r="K127" s="48"/>
      <c r="L127" s="8">
        <f t="shared" si="16"/>
        <v>16.47</v>
      </c>
      <c r="M127" s="26">
        <f t="shared" si="17"/>
        <v>0</v>
      </c>
      <c r="N127" s="9"/>
      <c r="O127" s="27"/>
      <c r="P127" s="28">
        <f t="shared" si="18"/>
        <v>0</v>
      </c>
      <c r="Q127" s="10"/>
      <c r="R127" s="11">
        <f t="shared" si="19"/>
        <v>16.47</v>
      </c>
      <c r="S127" s="29">
        <f t="shared" si="20"/>
        <v>0</v>
      </c>
      <c r="T127" s="12">
        <f t="shared" si="21"/>
        <v>0</v>
      </c>
      <c r="U127" s="139"/>
      <c r="V127" s="137">
        <f t="shared" si="22"/>
        <v>0</v>
      </c>
      <c r="W127" s="138">
        <f t="shared" si="23"/>
        <v>22</v>
      </c>
    </row>
    <row r="128" spans="1:23" s="31" customFormat="1" x14ac:dyDescent="0.25">
      <c r="A128" s="2" t="s">
        <v>188</v>
      </c>
      <c r="B128" s="3" t="s">
        <v>69</v>
      </c>
      <c r="C128" s="4" t="s">
        <v>35</v>
      </c>
      <c r="D128" s="46" t="s">
        <v>70</v>
      </c>
      <c r="E128" s="2" t="s">
        <v>71</v>
      </c>
      <c r="F128" s="36">
        <f>22*0.03</f>
        <v>0.65999999999999992</v>
      </c>
      <c r="G128" s="30">
        <v>227.24</v>
      </c>
      <c r="H128" s="30">
        <v>201.45</v>
      </c>
      <c r="I128" s="30">
        <f t="shared" si="35"/>
        <v>428.69</v>
      </c>
      <c r="J128" s="30">
        <f t="shared" si="36"/>
        <v>282.93539999999996</v>
      </c>
      <c r="K128" s="48"/>
      <c r="L128" s="8">
        <f t="shared" si="16"/>
        <v>428.69</v>
      </c>
      <c r="M128" s="26">
        <f t="shared" si="17"/>
        <v>0</v>
      </c>
      <c r="N128" s="9"/>
      <c r="O128" s="27"/>
      <c r="P128" s="28">
        <f t="shared" si="18"/>
        <v>0</v>
      </c>
      <c r="Q128" s="10"/>
      <c r="R128" s="11">
        <f t="shared" si="19"/>
        <v>428.69</v>
      </c>
      <c r="S128" s="29">
        <f t="shared" si="20"/>
        <v>0</v>
      </c>
      <c r="T128" s="12">
        <f t="shared" si="21"/>
        <v>0</v>
      </c>
      <c r="U128" s="136"/>
      <c r="V128" s="137">
        <f t="shared" si="22"/>
        <v>0</v>
      </c>
      <c r="W128" s="138">
        <f t="shared" si="23"/>
        <v>0.65999999999999992</v>
      </c>
    </row>
    <row r="129" spans="1:23" ht="25.5" x14ac:dyDescent="0.25">
      <c r="A129" s="2" t="s">
        <v>189</v>
      </c>
      <c r="B129" s="3" t="s">
        <v>72</v>
      </c>
      <c r="C129" s="4" t="s">
        <v>35</v>
      </c>
      <c r="D129" s="5" t="s">
        <v>247</v>
      </c>
      <c r="E129" s="2" t="s">
        <v>40</v>
      </c>
      <c r="F129" s="36">
        <v>22</v>
      </c>
      <c r="G129" s="30">
        <v>5.05</v>
      </c>
      <c r="H129" s="30">
        <v>15.4</v>
      </c>
      <c r="I129" s="30">
        <f t="shared" si="35"/>
        <v>20.45</v>
      </c>
      <c r="J129" s="30">
        <f t="shared" si="36"/>
        <v>449.9</v>
      </c>
      <c r="K129" s="48"/>
      <c r="L129" s="8">
        <f t="shared" si="16"/>
        <v>20.45</v>
      </c>
      <c r="M129" s="26">
        <f t="shared" si="17"/>
        <v>0</v>
      </c>
      <c r="N129" s="9"/>
      <c r="O129" s="27"/>
      <c r="P129" s="28">
        <f t="shared" si="18"/>
        <v>0</v>
      </c>
      <c r="Q129" s="10"/>
      <c r="R129" s="11">
        <f t="shared" si="19"/>
        <v>20.45</v>
      </c>
      <c r="S129" s="29">
        <f t="shared" si="20"/>
        <v>0</v>
      </c>
      <c r="T129" s="12">
        <f t="shared" si="21"/>
        <v>0</v>
      </c>
      <c r="U129" s="139"/>
      <c r="V129" s="137">
        <f t="shared" si="22"/>
        <v>0</v>
      </c>
      <c r="W129" s="138">
        <f t="shared" si="23"/>
        <v>22</v>
      </c>
    </row>
    <row r="130" spans="1:23" ht="25.5" x14ac:dyDescent="0.25">
      <c r="A130" s="2" t="s">
        <v>190</v>
      </c>
      <c r="B130" s="3" t="s">
        <v>248</v>
      </c>
      <c r="C130" s="4" t="s">
        <v>214</v>
      </c>
      <c r="D130" s="5" t="s">
        <v>249</v>
      </c>
      <c r="E130" s="2" t="s">
        <v>250</v>
      </c>
      <c r="F130" s="35">
        <v>1</v>
      </c>
      <c r="G130" s="24">
        <v>500</v>
      </c>
      <c r="H130" s="20">
        <v>143.15</v>
      </c>
      <c r="I130" s="30">
        <f t="shared" si="35"/>
        <v>643.15</v>
      </c>
      <c r="J130" s="30">
        <f t="shared" si="36"/>
        <v>643.15</v>
      </c>
      <c r="K130" s="48"/>
      <c r="L130" s="8">
        <f t="shared" si="16"/>
        <v>643.15</v>
      </c>
      <c r="M130" s="26">
        <f t="shared" si="17"/>
        <v>0</v>
      </c>
      <c r="N130" s="9"/>
      <c r="O130" s="27"/>
      <c r="P130" s="28">
        <f t="shared" si="18"/>
        <v>0</v>
      </c>
      <c r="Q130" s="10"/>
      <c r="R130" s="11">
        <f t="shared" si="19"/>
        <v>643.15</v>
      </c>
      <c r="S130" s="29">
        <f t="shared" si="20"/>
        <v>0</v>
      </c>
      <c r="T130" s="12">
        <f t="shared" si="21"/>
        <v>0</v>
      </c>
      <c r="U130" s="139"/>
      <c r="V130" s="137">
        <f t="shared" si="22"/>
        <v>0</v>
      </c>
      <c r="W130" s="138">
        <f t="shared" si="23"/>
        <v>1</v>
      </c>
    </row>
    <row r="131" spans="1:23" s="96" customFormat="1" x14ac:dyDescent="0.25">
      <c r="A131" s="97" t="s">
        <v>191</v>
      </c>
      <c r="B131" s="97"/>
      <c r="C131" s="97"/>
      <c r="D131" s="94" t="s">
        <v>192</v>
      </c>
      <c r="E131" s="94"/>
      <c r="F131" s="98"/>
      <c r="G131" s="99"/>
      <c r="H131" s="99"/>
      <c r="I131" s="99"/>
      <c r="J131" s="95">
        <f>SUM(J132:J138)</f>
        <v>11774.098459999999</v>
      </c>
      <c r="K131" s="93"/>
      <c r="L131" s="94"/>
      <c r="M131" s="94"/>
      <c r="N131" s="94"/>
      <c r="O131" s="94"/>
      <c r="P131" s="94"/>
      <c r="Q131" s="94"/>
      <c r="R131" s="94"/>
      <c r="S131" s="94"/>
      <c r="T131" s="94"/>
      <c r="U131" s="94"/>
      <c r="V131" s="94"/>
      <c r="W131" s="94"/>
    </row>
    <row r="132" spans="1:23" ht="38.25" x14ac:dyDescent="0.25">
      <c r="A132" s="2" t="s">
        <v>195</v>
      </c>
      <c r="B132" s="3" t="s">
        <v>193</v>
      </c>
      <c r="C132" s="4" t="s">
        <v>35</v>
      </c>
      <c r="D132" s="5" t="s">
        <v>194</v>
      </c>
      <c r="E132" s="119" t="s">
        <v>40</v>
      </c>
      <c r="F132" s="36">
        <f>(3.8+6.25+3.8+6.25)*3.54</f>
        <v>71.154000000000011</v>
      </c>
      <c r="G132" s="30">
        <v>50.49</v>
      </c>
      <c r="H132" s="30">
        <v>14.4</v>
      </c>
      <c r="I132" s="30">
        <f t="shared" si="24"/>
        <v>64.89</v>
      </c>
      <c r="J132" s="30">
        <f t="shared" ref="J132:J382" si="37">I132*F132</f>
        <v>4617.1830600000003</v>
      </c>
      <c r="K132" s="48"/>
      <c r="L132" s="8">
        <f t="shared" si="16"/>
        <v>64.89</v>
      </c>
      <c r="M132" s="26">
        <f t="shared" si="17"/>
        <v>0</v>
      </c>
      <c r="N132" s="9"/>
      <c r="O132" s="27"/>
      <c r="P132" s="28">
        <f t="shared" si="18"/>
        <v>0</v>
      </c>
      <c r="Q132" s="10"/>
      <c r="R132" s="11">
        <f t="shared" si="19"/>
        <v>64.89</v>
      </c>
      <c r="S132" s="29">
        <f t="shared" si="20"/>
        <v>0</v>
      </c>
      <c r="T132" s="12">
        <f t="shared" si="21"/>
        <v>0</v>
      </c>
      <c r="U132" s="139"/>
      <c r="V132" s="137">
        <f t="shared" si="22"/>
        <v>0</v>
      </c>
      <c r="W132" s="138">
        <f t="shared" si="23"/>
        <v>71.154000000000011</v>
      </c>
    </row>
    <row r="133" spans="1:23" x14ac:dyDescent="0.25">
      <c r="A133" s="2" t="s">
        <v>196</v>
      </c>
      <c r="B133" s="119" t="s">
        <v>136</v>
      </c>
      <c r="C133" s="4" t="s">
        <v>35</v>
      </c>
      <c r="D133" s="230" t="s">
        <v>137</v>
      </c>
      <c r="E133" s="2" t="s">
        <v>40</v>
      </c>
      <c r="F133" s="35">
        <f>(3.8+3.1)*0.6</f>
        <v>4.1399999999999997</v>
      </c>
      <c r="G133" s="236">
        <v>407.36</v>
      </c>
      <c r="H133" s="236">
        <v>56.5</v>
      </c>
      <c r="I133" s="30">
        <f t="shared" si="24"/>
        <v>463.86</v>
      </c>
      <c r="J133" s="30">
        <f t="shared" si="37"/>
        <v>1920.3804</v>
      </c>
      <c r="K133" s="48"/>
      <c r="L133" s="8">
        <f t="shared" si="16"/>
        <v>463.86</v>
      </c>
      <c r="M133" s="26">
        <f t="shared" si="17"/>
        <v>0</v>
      </c>
      <c r="N133" s="9"/>
      <c r="O133" s="27"/>
      <c r="P133" s="28">
        <f t="shared" si="18"/>
        <v>0</v>
      </c>
      <c r="Q133" s="10"/>
      <c r="R133" s="11">
        <f t="shared" si="19"/>
        <v>463.86</v>
      </c>
      <c r="S133" s="29">
        <f t="shared" si="20"/>
        <v>0</v>
      </c>
      <c r="T133" s="12">
        <f t="shared" si="21"/>
        <v>0</v>
      </c>
      <c r="U133" s="139"/>
      <c r="V133" s="137">
        <f t="shared" si="22"/>
        <v>0</v>
      </c>
      <c r="W133" s="138">
        <f t="shared" si="23"/>
        <v>4.1399999999999997</v>
      </c>
    </row>
    <row r="134" spans="1:23" s="47" customFormat="1" x14ac:dyDescent="0.25">
      <c r="A134" s="66" t="s">
        <v>197</v>
      </c>
      <c r="B134" s="67" t="s">
        <v>253</v>
      </c>
      <c r="C134" s="68" t="s">
        <v>214</v>
      </c>
      <c r="D134" s="69" t="s">
        <v>254</v>
      </c>
      <c r="E134" s="66" t="s">
        <v>58</v>
      </c>
      <c r="F134" s="70">
        <v>1</v>
      </c>
      <c r="G134" s="71">
        <v>182.82</v>
      </c>
      <c r="H134" s="72">
        <v>18.71</v>
      </c>
      <c r="I134" s="73">
        <f t="shared" si="24"/>
        <v>201.53</v>
      </c>
      <c r="J134" s="73">
        <f t="shared" si="37"/>
        <v>201.53</v>
      </c>
      <c r="K134" s="48"/>
      <c r="L134" s="8">
        <f t="shared" si="16"/>
        <v>201.53</v>
      </c>
      <c r="M134" s="26">
        <f t="shared" si="17"/>
        <v>0</v>
      </c>
      <c r="N134" s="9"/>
      <c r="O134" s="27"/>
      <c r="P134" s="28">
        <f t="shared" si="18"/>
        <v>0</v>
      </c>
      <c r="Q134" s="10"/>
      <c r="R134" s="11">
        <f t="shared" si="19"/>
        <v>201.53</v>
      </c>
      <c r="S134" s="29">
        <f t="shared" si="20"/>
        <v>0</v>
      </c>
      <c r="T134" s="12">
        <f t="shared" si="21"/>
        <v>0</v>
      </c>
      <c r="U134" s="140"/>
      <c r="V134" s="137">
        <f t="shared" si="22"/>
        <v>0</v>
      </c>
      <c r="W134" s="138">
        <f t="shared" si="23"/>
        <v>1</v>
      </c>
    </row>
    <row r="135" spans="1:23" s="47" customFormat="1" ht="25.5" x14ac:dyDescent="0.25">
      <c r="A135" s="66" t="s">
        <v>198</v>
      </c>
      <c r="B135" s="67" t="s">
        <v>257</v>
      </c>
      <c r="C135" s="68" t="s">
        <v>214</v>
      </c>
      <c r="D135" s="69" t="s">
        <v>258</v>
      </c>
      <c r="E135" s="66" t="s">
        <v>58</v>
      </c>
      <c r="F135" s="70">
        <v>1</v>
      </c>
      <c r="G135" s="71">
        <v>110.25</v>
      </c>
      <c r="H135" s="72">
        <v>14.23</v>
      </c>
      <c r="I135" s="73">
        <f t="shared" si="24"/>
        <v>124.48</v>
      </c>
      <c r="J135" s="73">
        <f t="shared" si="37"/>
        <v>124.48</v>
      </c>
      <c r="K135" s="48"/>
      <c r="L135" s="8">
        <f t="shared" si="16"/>
        <v>124.48</v>
      </c>
      <c r="M135" s="26">
        <f t="shared" si="17"/>
        <v>0</v>
      </c>
      <c r="N135" s="9"/>
      <c r="O135" s="27"/>
      <c r="P135" s="28">
        <f t="shared" si="18"/>
        <v>0</v>
      </c>
      <c r="Q135" s="10"/>
      <c r="R135" s="11">
        <f t="shared" si="19"/>
        <v>124.48</v>
      </c>
      <c r="S135" s="29">
        <f t="shared" si="20"/>
        <v>0</v>
      </c>
      <c r="T135" s="12">
        <f t="shared" si="21"/>
        <v>0</v>
      </c>
      <c r="U135" s="140"/>
      <c r="V135" s="137">
        <f t="shared" si="22"/>
        <v>0</v>
      </c>
      <c r="W135" s="138">
        <f t="shared" si="23"/>
        <v>1</v>
      </c>
    </row>
    <row r="136" spans="1:23" s="47" customFormat="1" x14ac:dyDescent="0.25">
      <c r="A136" s="66" t="s">
        <v>199</v>
      </c>
      <c r="B136" s="67" t="s">
        <v>255</v>
      </c>
      <c r="C136" s="68" t="s">
        <v>214</v>
      </c>
      <c r="D136" s="69" t="s">
        <v>256</v>
      </c>
      <c r="E136" s="66" t="s">
        <v>58</v>
      </c>
      <c r="F136" s="70">
        <v>1</v>
      </c>
      <c r="G136" s="71">
        <v>56.18</v>
      </c>
      <c r="H136" s="72">
        <v>52.41</v>
      </c>
      <c r="I136" s="73">
        <f t="shared" si="24"/>
        <v>108.59</v>
      </c>
      <c r="J136" s="73">
        <f t="shared" si="37"/>
        <v>108.59</v>
      </c>
      <c r="K136" s="48"/>
      <c r="L136" s="8">
        <f t="shared" si="16"/>
        <v>108.59</v>
      </c>
      <c r="M136" s="26">
        <f t="shared" si="17"/>
        <v>0</v>
      </c>
      <c r="N136" s="9"/>
      <c r="O136" s="27"/>
      <c r="P136" s="28">
        <f t="shared" si="18"/>
        <v>0</v>
      </c>
      <c r="Q136" s="10"/>
      <c r="R136" s="11">
        <f t="shared" si="19"/>
        <v>108.59</v>
      </c>
      <c r="S136" s="29">
        <f t="shared" si="20"/>
        <v>0</v>
      </c>
      <c r="T136" s="12">
        <f t="shared" si="21"/>
        <v>0</v>
      </c>
      <c r="U136" s="140"/>
      <c r="V136" s="137">
        <f t="shared" si="22"/>
        <v>0</v>
      </c>
      <c r="W136" s="138">
        <f t="shared" si="23"/>
        <v>1</v>
      </c>
    </row>
    <row r="137" spans="1:23" s="47" customFormat="1" x14ac:dyDescent="0.25">
      <c r="A137" s="66" t="s">
        <v>251</v>
      </c>
      <c r="B137" s="67" t="s">
        <v>259</v>
      </c>
      <c r="C137" s="68" t="s">
        <v>214</v>
      </c>
      <c r="D137" s="69" t="s">
        <v>260</v>
      </c>
      <c r="E137" s="66" t="s">
        <v>58</v>
      </c>
      <c r="F137" s="70">
        <v>1</v>
      </c>
      <c r="G137" s="71">
        <v>33.950000000000003</v>
      </c>
      <c r="H137" s="72">
        <v>14.23</v>
      </c>
      <c r="I137" s="73">
        <f t="shared" si="24"/>
        <v>48.180000000000007</v>
      </c>
      <c r="J137" s="73">
        <f t="shared" si="37"/>
        <v>48.180000000000007</v>
      </c>
      <c r="K137" s="48"/>
      <c r="L137" s="8">
        <f t="shared" si="16"/>
        <v>48.180000000000007</v>
      </c>
      <c r="M137" s="26">
        <f t="shared" si="17"/>
        <v>0</v>
      </c>
      <c r="N137" s="9"/>
      <c r="O137" s="27"/>
      <c r="P137" s="28">
        <f t="shared" si="18"/>
        <v>0</v>
      </c>
      <c r="Q137" s="10"/>
      <c r="R137" s="11">
        <f t="shared" si="19"/>
        <v>48.180000000000007</v>
      </c>
      <c r="S137" s="29">
        <f t="shared" si="20"/>
        <v>0</v>
      </c>
      <c r="T137" s="12">
        <f t="shared" si="21"/>
        <v>0</v>
      </c>
      <c r="U137" s="140"/>
      <c r="V137" s="137">
        <f t="shared" si="22"/>
        <v>0</v>
      </c>
      <c r="W137" s="138">
        <f t="shared" si="23"/>
        <v>1</v>
      </c>
    </row>
    <row r="138" spans="1:23" ht="25.5" x14ac:dyDescent="0.25">
      <c r="A138" s="2" t="s">
        <v>252</v>
      </c>
      <c r="B138" s="3" t="s">
        <v>261</v>
      </c>
      <c r="C138" s="68" t="s">
        <v>214</v>
      </c>
      <c r="D138" s="5" t="s">
        <v>262</v>
      </c>
      <c r="E138" s="2" t="s">
        <v>40</v>
      </c>
      <c r="F138" s="35">
        <f>F133</f>
        <v>4.1399999999999997</v>
      </c>
      <c r="G138" s="24">
        <v>1148.25</v>
      </c>
      <c r="H138" s="20">
        <v>0</v>
      </c>
      <c r="I138" s="30">
        <f t="shared" si="24"/>
        <v>1148.25</v>
      </c>
      <c r="J138" s="30">
        <f t="shared" si="37"/>
        <v>4753.7549999999992</v>
      </c>
      <c r="K138" s="48"/>
      <c r="L138" s="8">
        <f t="shared" si="16"/>
        <v>1148.25</v>
      </c>
      <c r="M138" s="26">
        <f t="shared" si="17"/>
        <v>0</v>
      </c>
      <c r="N138" s="9"/>
      <c r="O138" s="27"/>
      <c r="P138" s="28">
        <f t="shared" si="18"/>
        <v>0</v>
      </c>
      <c r="Q138" s="10"/>
      <c r="R138" s="11">
        <f t="shared" si="19"/>
        <v>1148.25</v>
      </c>
      <c r="S138" s="29">
        <f t="shared" si="20"/>
        <v>0</v>
      </c>
      <c r="T138" s="12">
        <f t="shared" si="21"/>
        <v>0</v>
      </c>
      <c r="U138" s="139"/>
      <c r="V138" s="137">
        <f t="shared" si="22"/>
        <v>0</v>
      </c>
      <c r="W138" s="138">
        <f t="shared" si="23"/>
        <v>4.1399999999999997</v>
      </c>
    </row>
    <row r="139" spans="1:23" s="87" customFormat="1" x14ac:dyDescent="0.25">
      <c r="A139" s="101" t="s">
        <v>200</v>
      </c>
      <c r="B139" s="101"/>
      <c r="C139" s="101"/>
      <c r="D139" s="84" t="s">
        <v>458</v>
      </c>
      <c r="E139" s="84"/>
      <c r="F139" s="102"/>
      <c r="G139" s="103"/>
      <c r="H139" s="103"/>
      <c r="I139" s="103"/>
      <c r="J139" s="85">
        <f>J140+J143+J150+J156</f>
        <v>115333.98580800001</v>
      </c>
      <c r="K139" s="83"/>
      <c r="L139" s="103"/>
      <c r="M139" s="103"/>
      <c r="N139" s="103"/>
      <c r="O139" s="103"/>
      <c r="P139" s="103"/>
      <c r="Q139" s="103"/>
      <c r="R139" s="103"/>
      <c r="S139" s="103"/>
      <c r="T139" s="103"/>
      <c r="U139" s="103"/>
      <c r="V139" s="103"/>
      <c r="W139" s="103"/>
    </row>
    <row r="140" spans="1:23" s="96" customFormat="1" x14ac:dyDescent="0.25">
      <c r="A140" s="97" t="s">
        <v>201</v>
      </c>
      <c r="B140" s="97"/>
      <c r="C140" s="97"/>
      <c r="D140" s="94" t="s">
        <v>42</v>
      </c>
      <c r="E140" s="94"/>
      <c r="F140" s="98"/>
      <c r="G140" s="99"/>
      <c r="H140" s="99"/>
      <c r="I140" s="99"/>
      <c r="J140" s="95">
        <f>SUM(J141:J142)</f>
        <v>3662.9824000000008</v>
      </c>
      <c r="K140" s="93"/>
      <c r="L140" s="94"/>
      <c r="M140" s="94"/>
      <c r="N140" s="94"/>
      <c r="O140" s="94"/>
      <c r="P140" s="94"/>
      <c r="Q140" s="94"/>
      <c r="R140" s="94"/>
      <c r="S140" s="94"/>
      <c r="T140" s="94"/>
      <c r="U140" s="94"/>
      <c r="V140" s="94"/>
      <c r="W140" s="94"/>
    </row>
    <row r="141" spans="1:23" s="31" customFormat="1" ht="25.5" x14ac:dyDescent="0.25">
      <c r="A141" s="2" t="s">
        <v>158</v>
      </c>
      <c r="B141" s="3" t="s">
        <v>56</v>
      </c>
      <c r="C141" s="4" t="s">
        <v>35</v>
      </c>
      <c r="D141" s="5" t="s">
        <v>57</v>
      </c>
      <c r="E141" s="2" t="s">
        <v>58</v>
      </c>
      <c r="F141" s="36">
        <v>9</v>
      </c>
      <c r="G141" s="30">
        <v>0</v>
      </c>
      <c r="H141" s="30">
        <v>28.56</v>
      </c>
      <c r="I141" s="30">
        <f t="shared" ref="I141:I142" si="38">H141+G141</f>
        <v>28.56</v>
      </c>
      <c r="J141" s="30">
        <f>I141*F141</f>
        <v>257.03999999999996</v>
      </c>
      <c r="K141" s="48"/>
      <c r="L141" s="8">
        <f t="shared" si="16"/>
        <v>28.56</v>
      </c>
      <c r="M141" s="26">
        <f t="shared" si="17"/>
        <v>0</v>
      </c>
      <c r="N141" s="9"/>
      <c r="O141" s="27"/>
      <c r="P141" s="28">
        <f t="shared" si="18"/>
        <v>0</v>
      </c>
      <c r="Q141" s="10"/>
      <c r="R141" s="11">
        <f t="shared" si="19"/>
        <v>28.56</v>
      </c>
      <c r="S141" s="29">
        <f t="shared" si="20"/>
        <v>0</v>
      </c>
      <c r="T141" s="12">
        <f t="shared" si="21"/>
        <v>0</v>
      </c>
      <c r="U141" s="136"/>
      <c r="V141" s="137">
        <f t="shared" si="22"/>
        <v>0</v>
      </c>
      <c r="W141" s="138">
        <f t="shared" si="23"/>
        <v>9</v>
      </c>
    </row>
    <row r="142" spans="1:23" s="31" customFormat="1" ht="25.5" x14ac:dyDescent="0.25">
      <c r="A142" s="2" t="s">
        <v>159</v>
      </c>
      <c r="B142" s="3" t="s">
        <v>59</v>
      </c>
      <c r="C142" s="4" t="s">
        <v>35</v>
      </c>
      <c r="D142" s="46" t="s">
        <v>263</v>
      </c>
      <c r="E142" s="2" t="s">
        <v>40</v>
      </c>
      <c r="F142" s="36">
        <f>(14.44+5.83+45+47.1+47.1+5.83+14.44+113.72+46.61+10.8+36.36+10.8+46.61)</f>
        <v>444.6400000000001</v>
      </c>
      <c r="G142" s="30">
        <v>0</v>
      </c>
      <c r="H142" s="30">
        <v>7.66</v>
      </c>
      <c r="I142" s="30">
        <f t="shared" si="38"/>
        <v>7.66</v>
      </c>
      <c r="J142" s="30">
        <f t="shared" ref="J142" si="39">I142*F142</f>
        <v>3405.9424000000008</v>
      </c>
      <c r="K142" s="48"/>
      <c r="L142" s="8">
        <f t="shared" si="16"/>
        <v>7.66</v>
      </c>
      <c r="M142" s="26">
        <f t="shared" si="17"/>
        <v>0</v>
      </c>
      <c r="N142" s="9"/>
      <c r="O142" s="27"/>
      <c r="P142" s="28">
        <f t="shared" si="18"/>
        <v>0</v>
      </c>
      <c r="Q142" s="10"/>
      <c r="R142" s="11">
        <f t="shared" si="19"/>
        <v>7.66</v>
      </c>
      <c r="S142" s="29">
        <f t="shared" si="20"/>
        <v>0</v>
      </c>
      <c r="T142" s="12">
        <f t="shared" si="21"/>
        <v>0</v>
      </c>
      <c r="U142" s="136"/>
      <c r="V142" s="137">
        <f t="shared" si="22"/>
        <v>0</v>
      </c>
      <c r="W142" s="138">
        <f t="shared" si="23"/>
        <v>444.6400000000001</v>
      </c>
    </row>
    <row r="143" spans="1:23" s="96" customFormat="1" x14ac:dyDescent="0.25">
      <c r="A143" s="97" t="s">
        <v>202</v>
      </c>
      <c r="B143" s="97"/>
      <c r="C143" s="97"/>
      <c r="D143" s="94" t="s">
        <v>62</v>
      </c>
      <c r="E143" s="94"/>
      <c r="F143" s="98"/>
      <c r="G143" s="99"/>
      <c r="H143" s="99"/>
      <c r="I143" s="99"/>
      <c r="J143" s="95">
        <f>SUM(J144:J149)</f>
        <v>43836.989048000003</v>
      </c>
      <c r="K143" s="93"/>
      <c r="L143" s="94"/>
      <c r="M143" s="94"/>
      <c r="N143" s="94"/>
      <c r="O143" s="94"/>
      <c r="P143" s="94"/>
      <c r="Q143" s="94"/>
      <c r="R143" s="94"/>
      <c r="S143" s="94"/>
      <c r="T143" s="94"/>
      <c r="U143" s="94"/>
      <c r="V143" s="94"/>
      <c r="W143" s="94"/>
    </row>
    <row r="144" spans="1:23" s="31" customFormat="1" x14ac:dyDescent="0.25">
      <c r="A144" s="2" t="s">
        <v>165</v>
      </c>
      <c r="B144" s="3" t="s">
        <v>69</v>
      </c>
      <c r="C144" s="4" t="s">
        <v>35</v>
      </c>
      <c r="D144" s="46" t="s">
        <v>70</v>
      </c>
      <c r="E144" s="2" t="s">
        <v>71</v>
      </c>
      <c r="F144" s="36">
        <f>F142*0.03</f>
        <v>13.339200000000002</v>
      </c>
      <c r="G144" s="30">
        <v>227.24</v>
      </c>
      <c r="H144" s="30">
        <v>201.45</v>
      </c>
      <c r="I144" s="30">
        <f t="shared" ref="I144:I149" si="40">H144+G144</f>
        <v>428.69</v>
      </c>
      <c r="J144" s="30">
        <f t="shared" ref="J144:J149" si="41">I144*F144</f>
        <v>5718.3816480000005</v>
      </c>
      <c r="K144" s="48"/>
      <c r="L144" s="8">
        <f t="shared" si="16"/>
        <v>428.69</v>
      </c>
      <c r="M144" s="26">
        <f t="shared" si="17"/>
        <v>0</v>
      </c>
      <c r="N144" s="9"/>
      <c r="O144" s="27"/>
      <c r="P144" s="28">
        <f t="shared" si="18"/>
        <v>0</v>
      </c>
      <c r="Q144" s="10"/>
      <c r="R144" s="11">
        <f t="shared" si="19"/>
        <v>428.69</v>
      </c>
      <c r="S144" s="29">
        <f t="shared" si="20"/>
        <v>0</v>
      </c>
      <c r="T144" s="12">
        <f t="shared" si="21"/>
        <v>0</v>
      </c>
      <c r="U144" s="136"/>
      <c r="V144" s="137">
        <f t="shared" si="22"/>
        <v>0</v>
      </c>
      <c r="W144" s="138">
        <f t="shared" si="23"/>
        <v>13.339200000000002</v>
      </c>
    </row>
    <row r="145" spans="1:23" ht="25.5" x14ac:dyDescent="0.25">
      <c r="A145" s="2" t="s">
        <v>166</v>
      </c>
      <c r="B145" s="3" t="s">
        <v>72</v>
      </c>
      <c r="C145" s="4" t="s">
        <v>35</v>
      </c>
      <c r="D145" s="5" t="s">
        <v>264</v>
      </c>
      <c r="E145" s="2" t="s">
        <v>40</v>
      </c>
      <c r="F145" s="36">
        <f>F142</f>
        <v>444.6400000000001</v>
      </c>
      <c r="G145" s="30">
        <v>5.05</v>
      </c>
      <c r="H145" s="30">
        <v>15.4</v>
      </c>
      <c r="I145" s="30">
        <f t="shared" si="40"/>
        <v>20.45</v>
      </c>
      <c r="J145" s="30">
        <f t="shared" si="41"/>
        <v>9092.8880000000008</v>
      </c>
      <c r="K145" s="48"/>
      <c r="L145" s="8">
        <f t="shared" si="16"/>
        <v>20.45</v>
      </c>
      <c r="M145" s="26">
        <f t="shared" si="17"/>
        <v>0</v>
      </c>
      <c r="N145" s="9"/>
      <c r="O145" s="27"/>
      <c r="P145" s="28">
        <f t="shared" si="18"/>
        <v>0</v>
      </c>
      <c r="Q145" s="10"/>
      <c r="R145" s="11">
        <f t="shared" si="19"/>
        <v>20.45</v>
      </c>
      <c r="S145" s="29">
        <f t="shared" si="20"/>
        <v>0</v>
      </c>
      <c r="T145" s="12">
        <f t="shared" si="21"/>
        <v>0</v>
      </c>
      <c r="U145" s="139"/>
      <c r="V145" s="137">
        <f t="shared" si="22"/>
        <v>0</v>
      </c>
      <c r="W145" s="138">
        <f t="shared" si="23"/>
        <v>444.6400000000001</v>
      </c>
    </row>
    <row r="146" spans="1:23" ht="51" x14ac:dyDescent="0.25">
      <c r="A146" s="2" t="s">
        <v>167</v>
      </c>
      <c r="B146" s="3" t="s">
        <v>73</v>
      </c>
      <c r="C146" s="4" t="s">
        <v>35</v>
      </c>
      <c r="D146" s="5" t="s">
        <v>74</v>
      </c>
      <c r="E146" s="2" t="s">
        <v>40</v>
      </c>
      <c r="F146" s="36">
        <f>(14.44+5.83+5.83+14.44+35.99)</f>
        <v>76.53</v>
      </c>
      <c r="G146" s="30">
        <v>49.29</v>
      </c>
      <c r="H146" s="30">
        <v>25.43</v>
      </c>
      <c r="I146" s="30">
        <f t="shared" si="40"/>
        <v>74.72</v>
      </c>
      <c r="J146" s="30">
        <f t="shared" si="41"/>
        <v>5718.3216000000002</v>
      </c>
      <c r="K146" s="48"/>
      <c r="L146" s="8">
        <f t="shared" si="16"/>
        <v>74.72</v>
      </c>
      <c r="M146" s="26">
        <f t="shared" si="17"/>
        <v>0</v>
      </c>
      <c r="N146" s="9"/>
      <c r="O146" s="27"/>
      <c r="P146" s="28">
        <f t="shared" si="18"/>
        <v>0</v>
      </c>
      <c r="Q146" s="10"/>
      <c r="R146" s="11">
        <f t="shared" si="19"/>
        <v>74.72</v>
      </c>
      <c r="S146" s="29">
        <f t="shared" si="20"/>
        <v>0</v>
      </c>
      <c r="T146" s="12">
        <f t="shared" si="21"/>
        <v>0</v>
      </c>
      <c r="U146" s="139"/>
      <c r="V146" s="137">
        <f t="shared" si="22"/>
        <v>0</v>
      </c>
      <c r="W146" s="138">
        <f t="shared" si="23"/>
        <v>76.53</v>
      </c>
    </row>
    <row r="147" spans="1:23" ht="51" x14ac:dyDescent="0.25">
      <c r="A147" s="2" t="s">
        <v>168</v>
      </c>
      <c r="B147" s="3" t="s">
        <v>75</v>
      </c>
      <c r="C147" s="4" t="s">
        <v>35</v>
      </c>
      <c r="D147" s="5" t="s">
        <v>76</v>
      </c>
      <c r="E147" s="119" t="s">
        <v>60</v>
      </c>
      <c r="F147" s="36">
        <f>(9.7+27+27.7+27.7+9.7+91.58+27.6+13.2+27.4+13.2+27.6)</f>
        <v>302.38</v>
      </c>
      <c r="G147" s="30">
        <v>18.89</v>
      </c>
      <c r="H147" s="30">
        <v>7.07</v>
      </c>
      <c r="I147" s="30">
        <f t="shared" si="40"/>
        <v>25.96</v>
      </c>
      <c r="J147" s="30">
        <f t="shared" si="41"/>
        <v>7849.7848000000004</v>
      </c>
      <c r="K147" s="48"/>
      <c r="L147" s="8">
        <f t="shared" si="16"/>
        <v>25.96</v>
      </c>
      <c r="M147" s="26">
        <f t="shared" si="17"/>
        <v>0</v>
      </c>
      <c r="N147" s="9"/>
      <c r="O147" s="27"/>
      <c r="P147" s="28">
        <f t="shared" si="18"/>
        <v>0</v>
      </c>
      <c r="Q147" s="10"/>
      <c r="R147" s="11">
        <f t="shared" si="19"/>
        <v>25.96</v>
      </c>
      <c r="S147" s="29">
        <f t="shared" si="20"/>
        <v>0</v>
      </c>
      <c r="T147" s="12">
        <f t="shared" si="21"/>
        <v>0</v>
      </c>
      <c r="U147" s="139"/>
      <c r="V147" s="137">
        <f t="shared" si="22"/>
        <v>0</v>
      </c>
      <c r="W147" s="138">
        <f t="shared" si="23"/>
        <v>302.38</v>
      </c>
    </row>
    <row r="148" spans="1:23" ht="38.25" x14ac:dyDescent="0.25">
      <c r="A148" s="2" t="s">
        <v>169</v>
      </c>
      <c r="B148" s="3" t="s">
        <v>77</v>
      </c>
      <c r="C148" s="4" t="s">
        <v>35</v>
      </c>
      <c r="D148" s="5" t="s">
        <v>78</v>
      </c>
      <c r="E148" s="2" t="s">
        <v>40</v>
      </c>
      <c r="F148" s="36">
        <f>(45+47.1+47.1+77.72+46.61+10.8+36.36+10.8+46.61)</f>
        <v>368.1</v>
      </c>
      <c r="G148" s="30">
        <v>31.32</v>
      </c>
      <c r="H148" s="30">
        <v>9.61</v>
      </c>
      <c r="I148" s="30">
        <f t="shared" si="40"/>
        <v>40.93</v>
      </c>
      <c r="J148" s="30">
        <f t="shared" si="41"/>
        <v>15066.333000000001</v>
      </c>
      <c r="K148" s="48"/>
      <c r="L148" s="8">
        <f t="shared" ref="L148:L211" si="42">I148</f>
        <v>40.93</v>
      </c>
      <c r="M148" s="26">
        <f t="shared" ref="M148:M211" si="43">L148*K148</f>
        <v>0</v>
      </c>
      <c r="N148" s="9"/>
      <c r="O148" s="27"/>
      <c r="P148" s="28">
        <f t="shared" ref="P148:P211" si="44">N148*O148</f>
        <v>0</v>
      </c>
      <c r="Q148" s="10"/>
      <c r="R148" s="11">
        <f t="shared" ref="R148:R211" si="45">I148</f>
        <v>40.93</v>
      </c>
      <c r="S148" s="29">
        <f t="shared" ref="S148:S211" si="46">Q148*R148</f>
        <v>0</v>
      </c>
      <c r="T148" s="12">
        <f t="shared" ref="T148:T211" si="47">((M148+P148)-S148)</f>
        <v>0</v>
      </c>
      <c r="U148" s="139"/>
      <c r="V148" s="137">
        <f t="shared" ref="V148:V211" si="48">U148*I148</f>
        <v>0</v>
      </c>
      <c r="W148" s="138">
        <f t="shared" ref="W148:W211" si="49">(F148+K148+N148)-(Q148+U148)</f>
        <v>368.1</v>
      </c>
    </row>
    <row r="149" spans="1:23" ht="25.5" x14ac:dyDescent="0.25">
      <c r="A149" s="2" t="s">
        <v>170</v>
      </c>
      <c r="B149" s="3" t="s">
        <v>79</v>
      </c>
      <c r="C149" s="4" t="s">
        <v>35</v>
      </c>
      <c r="D149" s="5" t="s">
        <v>80</v>
      </c>
      <c r="E149" s="119" t="s">
        <v>60</v>
      </c>
      <c r="F149" s="36">
        <v>4</v>
      </c>
      <c r="G149" s="30">
        <v>93.99</v>
      </c>
      <c r="H149" s="30">
        <v>3.83</v>
      </c>
      <c r="I149" s="30">
        <f t="shared" si="40"/>
        <v>97.82</v>
      </c>
      <c r="J149" s="30">
        <f t="shared" si="41"/>
        <v>391.28</v>
      </c>
      <c r="K149" s="48"/>
      <c r="L149" s="8">
        <f t="shared" si="42"/>
        <v>97.82</v>
      </c>
      <c r="M149" s="26">
        <f t="shared" si="43"/>
        <v>0</v>
      </c>
      <c r="N149" s="9"/>
      <c r="O149" s="27"/>
      <c r="P149" s="28">
        <f t="shared" si="44"/>
        <v>0</v>
      </c>
      <c r="Q149" s="10"/>
      <c r="R149" s="11">
        <f t="shared" si="45"/>
        <v>97.82</v>
      </c>
      <c r="S149" s="29">
        <f t="shared" si="46"/>
        <v>0</v>
      </c>
      <c r="T149" s="12">
        <f t="shared" si="47"/>
        <v>0</v>
      </c>
      <c r="U149" s="139"/>
      <c r="V149" s="137">
        <f t="shared" si="48"/>
        <v>0</v>
      </c>
      <c r="W149" s="138">
        <f t="shared" si="49"/>
        <v>4</v>
      </c>
    </row>
    <row r="150" spans="1:23" s="100" customFormat="1" x14ac:dyDescent="0.25">
      <c r="A150" s="97" t="s">
        <v>265</v>
      </c>
      <c r="B150" s="97"/>
      <c r="C150" s="97"/>
      <c r="D150" s="94" t="s">
        <v>82</v>
      </c>
      <c r="E150" s="94"/>
      <c r="F150" s="98"/>
      <c r="G150" s="99"/>
      <c r="H150" s="99"/>
      <c r="I150" s="99"/>
      <c r="J150" s="95">
        <f>SUM(J151:J155)</f>
        <v>31097.857560000004</v>
      </c>
      <c r="K150" s="93"/>
      <c r="L150" s="94"/>
      <c r="M150" s="94"/>
      <c r="N150" s="94"/>
      <c r="O150" s="94"/>
      <c r="P150" s="94"/>
      <c r="Q150" s="94"/>
      <c r="R150" s="94"/>
      <c r="S150" s="94"/>
      <c r="T150" s="94"/>
      <c r="U150" s="94"/>
      <c r="V150" s="94"/>
      <c r="W150" s="94"/>
    </row>
    <row r="151" spans="1:23" x14ac:dyDescent="0.25">
      <c r="A151" s="2" t="s">
        <v>276</v>
      </c>
      <c r="B151" s="3" t="s">
        <v>88</v>
      </c>
      <c r="C151" s="4" t="s">
        <v>35</v>
      </c>
      <c r="D151" s="5" t="s">
        <v>89</v>
      </c>
      <c r="E151" s="2" t="s">
        <v>40</v>
      </c>
      <c r="F151" s="36">
        <f>301.7*1.8</f>
        <v>543.05999999999995</v>
      </c>
      <c r="G151" s="30">
        <v>6.15</v>
      </c>
      <c r="H151" s="30">
        <v>12.16</v>
      </c>
      <c r="I151" s="30">
        <f t="shared" ref="I151:I155" si="50">H151+G151</f>
        <v>18.310000000000002</v>
      </c>
      <c r="J151" s="30">
        <f t="shared" ref="J151:J155" si="51">I151*F151</f>
        <v>9943.4286000000011</v>
      </c>
      <c r="K151" s="48"/>
      <c r="L151" s="8">
        <f t="shared" si="42"/>
        <v>18.310000000000002</v>
      </c>
      <c r="M151" s="26">
        <f t="shared" si="43"/>
        <v>0</v>
      </c>
      <c r="N151" s="9"/>
      <c r="O151" s="27"/>
      <c r="P151" s="28">
        <f t="shared" si="44"/>
        <v>0</v>
      </c>
      <c r="Q151" s="10"/>
      <c r="R151" s="11">
        <f t="shared" si="45"/>
        <v>18.310000000000002</v>
      </c>
      <c r="S151" s="29">
        <f t="shared" si="46"/>
        <v>0</v>
      </c>
      <c r="T151" s="12">
        <f t="shared" si="47"/>
        <v>0</v>
      </c>
      <c r="U151" s="139"/>
      <c r="V151" s="137">
        <f t="shared" si="48"/>
        <v>0</v>
      </c>
      <c r="W151" s="138">
        <f t="shared" si="49"/>
        <v>543.05999999999995</v>
      </c>
    </row>
    <row r="152" spans="1:23" x14ac:dyDescent="0.25">
      <c r="A152" s="2" t="s">
        <v>277</v>
      </c>
      <c r="B152" s="3" t="s">
        <v>90</v>
      </c>
      <c r="C152" s="4" t="s">
        <v>35</v>
      </c>
      <c r="D152" s="5" t="s">
        <v>91</v>
      </c>
      <c r="E152" s="2" t="s">
        <v>40</v>
      </c>
      <c r="F152" s="36">
        <f>301.7*1.56</f>
        <v>470.65199999999999</v>
      </c>
      <c r="G152" s="30">
        <v>3.82</v>
      </c>
      <c r="H152" s="30">
        <v>12.16</v>
      </c>
      <c r="I152" s="30">
        <f t="shared" si="50"/>
        <v>15.98</v>
      </c>
      <c r="J152" s="30">
        <f t="shared" si="51"/>
        <v>7521.0189600000003</v>
      </c>
      <c r="K152" s="48"/>
      <c r="L152" s="8">
        <f t="shared" si="42"/>
        <v>15.98</v>
      </c>
      <c r="M152" s="26">
        <f t="shared" si="43"/>
        <v>0</v>
      </c>
      <c r="N152" s="9"/>
      <c r="O152" s="27"/>
      <c r="P152" s="28">
        <f t="shared" si="44"/>
        <v>0</v>
      </c>
      <c r="Q152" s="10"/>
      <c r="R152" s="11">
        <f t="shared" si="45"/>
        <v>15.98</v>
      </c>
      <c r="S152" s="29">
        <f t="shared" si="46"/>
        <v>0</v>
      </c>
      <c r="T152" s="12">
        <f t="shared" si="47"/>
        <v>0</v>
      </c>
      <c r="U152" s="139"/>
      <c r="V152" s="137">
        <f t="shared" si="48"/>
        <v>0</v>
      </c>
      <c r="W152" s="138">
        <f t="shared" si="49"/>
        <v>470.65199999999999</v>
      </c>
    </row>
    <row r="153" spans="1:23" x14ac:dyDescent="0.25">
      <c r="A153" s="2" t="s">
        <v>278</v>
      </c>
      <c r="B153" s="3" t="s">
        <v>266</v>
      </c>
      <c r="C153" s="4" t="s">
        <v>35</v>
      </c>
      <c r="D153" s="5" t="s">
        <v>267</v>
      </c>
      <c r="E153" s="2" t="s">
        <v>40</v>
      </c>
      <c r="F153" s="36">
        <f>F145</f>
        <v>444.6400000000001</v>
      </c>
      <c r="G153" s="30">
        <v>4.8499999999999996</v>
      </c>
      <c r="H153" s="30">
        <v>12.16</v>
      </c>
      <c r="I153" s="30">
        <f t="shared" si="50"/>
        <v>17.009999999999998</v>
      </c>
      <c r="J153" s="30">
        <f t="shared" si="51"/>
        <v>7563.3264000000008</v>
      </c>
      <c r="K153" s="48"/>
      <c r="L153" s="8">
        <f t="shared" si="42"/>
        <v>17.009999999999998</v>
      </c>
      <c r="M153" s="26">
        <f t="shared" si="43"/>
        <v>0</v>
      </c>
      <c r="N153" s="9"/>
      <c r="O153" s="27"/>
      <c r="P153" s="28">
        <f t="shared" si="44"/>
        <v>0</v>
      </c>
      <c r="Q153" s="10"/>
      <c r="R153" s="11">
        <f t="shared" si="45"/>
        <v>17.009999999999998</v>
      </c>
      <c r="S153" s="29">
        <f t="shared" si="46"/>
        <v>0</v>
      </c>
      <c r="T153" s="12">
        <f t="shared" si="47"/>
        <v>0</v>
      </c>
      <c r="U153" s="139"/>
      <c r="V153" s="137">
        <f t="shared" si="48"/>
        <v>0</v>
      </c>
      <c r="W153" s="138">
        <f t="shared" si="49"/>
        <v>444.6400000000001</v>
      </c>
    </row>
    <row r="154" spans="1:23" s="31" customFormat="1" ht="25.5" x14ac:dyDescent="0.25">
      <c r="A154" s="2" t="s">
        <v>279</v>
      </c>
      <c r="B154" s="3" t="s">
        <v>94</v>
      </c>
      <c r="C154" s="4" t="s">
        <v>35</v>
      </c>
      <c r="D154" s="5" t="s">
        <v>233</v>
      </c>
      <c r="E154" s="2" t="s">
        <v>40</v>
      </c>
      <c r="F154" s="36">
        <v>161.63999999999999</v>
      </c>
      <c r="G154" s="30">
        <v>10</v>
      </c>
      <c r="H154" s="30">
        <v>17.02</v>
      </c>
      <c r="I154" s="30">
        <f t="shared" si="50"/>
        <v>27.02</v>
      </c>
      <c r="J154" s="30">
        <f t="shared" si="51"/>
        <v>4367.5127999999995</v>
      </c>
      <c r="K154" s="48"/>
      <c r="L154" s="8">
        <f t="shared" si="42"/>
        <v>27.02</v>
      </c>
      <c r="M154" s="26">
        <f t="shared" si="43"/>
        <v>0</v>
      </c>
      <c r="N154" s="9"/>
      <c r="O154" s="27"/>
      <c r="P154" s="28">
        <f t="shared" si="44"/>
        <v>0</v>
      </c>
      <c r="Q154" s="10"/>
      <c r="R154" s="11">
        <f t="shared" si="45"/>
        <v>27.02</v>
      </c>
      <c r="S154" s="29">
        <f t="shared" si="46"/>
        <v>0</v>
      </c>
      <c r="T154" s="12">
        <f t="shared" si="47"/>
        <v>0</v>
      </c>
      <c r="U154" s="136"/>
      <c r="V154" s="137">
        <f t="shared" si="48"/>
        <v>0</v>
      </c>
      <c r="W154" s="138">
        <f t="shared" si="49"/>
        <v>161.63999999999999</v>
      </c>
    </row>
    <row r="155" spans="1:23" s="31" customFormat="1" ht="25.5" x14ac:dyDescent="0.25">
      <c r="A155" s="2" t="s">
        <v>280</v>
      </c>
      <c r="B155" s="3" t="s">
        <v>95</v>
      </c>
      <c r="C155" s="4" t="s">
        <v>35</v>
      </c>
      <c r="D155" s="5" t="s">
        <v>234</v>
      </c>
      <c r="E155" s="2" t="s">
        <v>40</v>
      </c>
      <c r="F155" s="36">
        <v>65.94</v>
      </c>
      <c r="G155" s="30">
        <v>8.8000000000000007</v>
      </c>
      <c r="H155" s="30">
        <v>17.02</v>
      </c>
      <c r="I155" s="30">
        <f t="shared" si="50"/>
        <v>25.82</v>
      </c>
      <c r="J155" s="30">
        <f t="shared" si="51"/>
        <v>1702.5708</v>
      </c>
      <c r="K155" s="48"/>
      <c r="L155" s="8">
        <f t="shared" si="42"/>
        <v>25.82</v>
      </c>
      <c r="M155" s="26">
        <f t="shared" si="43"/>
        <v>0</v>
      </c>
      <c r="N155" s="9"/>
      <c r="O155" s="27"/>
      <c r="P155" s="28">
        <f t="shared" si="44"/>
        <v>0</v>
      </c>
      <c r="Q155" s="10"/>
      <c r="R155" s="11">
        <f t="shared" si="45"/>
        <v>25.82</v>
      </c>
      <c r="S155" s="29">
        <f t="shared" si="46"/>
        <v>0</v>
      </c>
      <c r="T155" s="12">
        <f t="shared" si="47"/>
        <v>0</v>
      </c>
      <c r="U155" s="136"/>
      <c r="V155" s="137">
        <f t="shared" si="48"/>
        <v>0</v>
      </c>
      <c r="W155" s="138">
        <f t="shared" si="49"/>
        <v>65.94</v>
      </c>
    </row>
    <row r="156" spans="1:23" s="100" customFormat="1" x14ac:dyDescent="0.25">
      <c r="A156" s="97" t="s">
        <v>268</v>
      </c>
      <c r="B156" s="97"/>
      <c r="C156" s="97"/>
      <c r="D156" s="94" t="s">
        <v>269</v>
      </c>
      <c r="E156" s="94"/>
      <c r="F156" s="98"/>
      <c r="G156" s="99"/>
      <c r="H156" s="99"/>
      <c r="I156" s="99"/>
      <c r="J156" s="95">
        <f>SUM(J157:J158)</f>
        <v>36736.156800000012</v>
      </c>
      <c r="K156" s="93"/>
      <c r="L156" s="94"/>
      <c r="M156" s="94"/>
      <c r="N156" s="94"/>
      <c r="O156" s="94"/>
      <c r="P156" s="94"/>
      <c r="Q156" s="94"/>
      <c r="R156" s="94"/>
      <c r="S156" s="94"/>
      <c r="T156" s="94"/>
      <c r="U156" s="94"/>
      <c r="V156" s="94"/>
      <c r="W156" s="94"/>
    </row>
    <row r="157" spans="1:23" x14ac:dyDescent="0.25">
      <c r="A157" s="2" t="s">
        <v>274</v>
      </c>
      <c r="B157" s="3" t="s">
        <v>270</v>
      </c>
      <c r="C157" s="4" t="s">
        <v>214</v>
      </c>
      <c r="D157" s="5" t="s">
        <v>271</v>
      </c>
      <c r="E157" s="2" t="s">
        <v>40</v>
      </c>
      <c r="F157" s="35">
        <f>F153</f>
        <v>444.6400000000001</v>
      </c>
      <c r="G157" s="24">
        <v>0</v>
      </c>
      <c r="H157" s="20">
        <v>9.31</v>
      </c>
      <c r="I157" s="30">
        <f t="shared" si="24"/>
        <v>9.31</v>
      </c>
      <c r="J157" s="30">
        <f t="shared" si="37"/>
        <v>4139.5984000000008</v>
      </c>
      <c r="K157" s="48"/>
      <c r="L157" s="8">
        <f t="shared" si="42"/>
        <v>9.31</v>
      </c>
      <c r="M157" s="26">
        <f t="shared" si="43"/>
        <v>0</v>
      </c>
      <c r="N157" s="9"/>
      <c r="O157" s="27"/>
      <c r="P157" s="28">
        <f t="shared" si="44"/>
        <v>0</v>
      </c>
      <c r="Q157" s="10"/>
      <c r="R157" s="11">
        <f t="shared" si="45"/>
        <v>9.31</v>
      </c>
      <c r="S157" s="29">
        <f t="shared" si="46"/>
        <v>0</v>
      </c>
      <c r="T157" s="12">
        <f t="shared" si="47"/>
        <v>0</v>
      </c>
      <c r="U157" s="139"/>
      <c r="V157" s="137">
        <f t="shared" si="48"/>
        <v>0</v>
      </c>
      <c r="W157" s="138">
        <f t="shared" si="49"/>
        <v>444.6400000000001</v>
      </c>
    </row>
    <row r="158" spans="1:23" x14ac:dyDescent="0.25">
      <c r="A158" s="2" t="s">
        <v>275</v>
      </c>
      <c r="B158" s="3" t="s">
        <v>272</v>
      </c>
      <c r="C158" s="4" t="s">
        <v>214</v>
      </c>
      <c r="D158" s="5" t="s">
        <v>273</v>
      </c>
      <c r="E158" s="2" t="s">
        <v>40</v>
      </c>
      <c r="F158" s="35">
        <f>F157</f>
        <v>444.6400000000001</v>
      </c>
      <c r="G158" s="24">
        <v>33.369999999999997</v>
      </c>
      <c r="H158" s="20">
        <v>39.94</v>
      </c>
      <c r="I158" s="30">
        <f t="shared" si="24"/>
        <v>73.31</v>
      </c>
      <c r="J158" s="30">
        <f t="shared" si="37"/>
        <v>32596.558400000009</v>
      </c>
      <c r="K158" s="48"/>
      <c r="L158" s="8">
        <f t="shared" si="42"/>
        <v>73.31</v>
      </c>
      <c r="M158" s="26">
        <f t="shared" si="43"/>
        <v>0</v>
      </c>
      <c r="N158" s="9"/>
      <c r="O158" s="27"/>
      <c r="P158" s="28">
        <f t="shared" si="44"/>
        <v>0</v>
      </c>
      <c r="Q158" s="10"/>
      <c r="R158" s="11">
        <f t="shared" si="45"/>
        <v>73.31</v>
      </c>
      <c r="S158" s="29">
        <f t="shared" si="46"/>
        <v>0</v>
      </c>
      <c r="T158" s="12">
        <f t="shared" si="47"/>
        <v>0</v>
      </c>
      <c r="U158" s="139"/>
      <c r="V158" s="137">
        <f t="shared" si="48"/>
        <v>0</v>
      </c>
      <c r="W158" s="138">
        <f t="shared" si="49"/>
        <v>444.6400000000001</v>
      </c>
    </row>
    <row r="159" spans="1:23" s="87" customFormat="1" x14ac:dyDescent="0.25">
      <c r="A159" s="101" t="s">
        <v>308</v>
      </c>
      <c r="B159" s="101"/>
      <c r="C159" s="101"/>
      <c r="D159" s="84" t="s">
        <v>281</v>
      </c>
      <c r="E159" s="84"/>
      <c r="F159" s="102"/>
      <c r="G159" s="103"/>
      <c r="H159" s="103"/>
      <c r="I159" s="103"/>
      <c r="J159" s="85">
        <f>SUM(J160:J184)</f>
        <v>69930.794900000008</v>
      </c>
      <c r="K159" s="83"/>
      <c r="L159" s="103"/>
      <c r="M159" s="103"/>
      <c r="N159" s="103"/>
      <c r="O159" s="103"/>
      <c r="P159" s="103"/>
      <c r="Q159" s="103"/>
      <c r="R159" s="103"/>
      <c r="S159" s="103"/>
      <c r="T159" s="103"/>
      <c r="U159" s="103"/>
      <c r="V159" s="103"/>
      <c r="W159" s="103"/>
    </row>
    <row r="160" spans="1:23" ht="25.5" x14ac:dyDescent="0.25">
      <c r="A160" s="2" t="s">
        <v>309</v>
      </c>
      <c r="B160" s="3" t="s">
        <v>282</v>
      </c>
      <c r="C160" s="4" t="s">
        <v>214</v>
      </c>
      <c r="D160" s="5" t="s">
        <v>283</v>
      </c>
      <c r="E160" s="2" t="s">
        <v>40</v>
      </c>
      <c r="F160" s="35">
        <f>3*2.2</f>
        <v>6.6000000000000005</v>
      </c>
      <c r="G160" s="24">
        <v>877</v>
      </c>
      <c r="H160" s="20">
        <v>63.33</v>
      </c>
      <c r="I160" s="30">
        <f t="shared" si="24"/>
        <v>940.33</v>
      </c>
      <c r="J160" s="30">
        <f t="shared" si="37"/>
        <v>6206.1780000000008</v>
      </c>
      <c r="K160" s="48"/>
      <c r="L160" s="8">
        <f t="shared" si="42"/>
        <v>940.33</v>
      </c>
      <c r="M160" s="26">
        <f t="shared" si="43"/>
        <v>0</v>
      </c>
      <c r="N160" s="9"/>
      <c r="O160" s="27"/>
      <c r="P160" s="28">
        <f t="shared" si="44"/>
        <v>0</v>
      </c>
      <c r="Q160" s="10"/>
      <c r="R160" s="11">
        <f t="shared" si="45"/>
        <v>940.33</v>
      </c>
      <c r="S160" s="29">
        <f t="shared" si="46"/>
        <v>0</v>
      </c>
      <c r="T160" s="12">
        <f t="shared" si="47"/>
        <v>0</v>
      </c>
      <c r="U160" s="139"/>
      <c r="V160" s="137">
        <f t="shared" si="48"/>
        <v>0</v>
      </c>
      <c r="W160" s="138">
        <f t="shared" si="49"/>
        <v>6.6000000000000005</v>
      </c>
    </row>
    <row r="161" spans="1:23" x14ac:dyDescent="0.25">
      <c r="A161" s="2" t="s">
        <v>311</v>
      </c>
      <c r="B161" s="3" t="s">
        <v>282</v>
      </c>
      <c r="C161" s="4" t="s">
        <v>214</v>
      </c>
      <c r="D161" s="5" t="s">
        <v>284</v>
      </c>
      <c r="E161" s="2" t="s">
        <v>40</v>
      </c>
      <c r="F161" s="35">
        <f>1.8*1.1</f>
        <v>1.9800000000000002</v>
      </c>
      <c r="G161" s="24">
        <v>877</v>
      </c>
      <c r="H161" s="20">
        <v>63.33</v>
      </c>
      <c r="I161" s="30">
        <f t="shared" si="24"/>
        <v>940.33</v>
      </c>
      <c r="J161" s="30">
        <f t="shared" si="37"/>
        <v>1861.8534000000002</v>
      </c>
      <c r="K161" s="48"/>
      <c r="L161" s="8">
        <f t="shared" si="42"/>
        <v>940.33</v>
      </c>
      <c r="M161" s="26">
        <f t="shared" si="43"/>
        <v>0</v>
      </c>
      <c r="N161" s="9"/>
      <c r="O161" s="27"/>
      <c r="P161" s="28">
        <f t="shared" si="44"/>
        <v>0</v>
      </c>
      <c r="Q161" s="10"/>
      <c r="R161" s="11">
        <f t="shared" si="45"/>
        <v>940.33</v>
      </c>
      <c r="S161" s="29">
        <f t="shared" si="46"/>
        <v>0</v>
      </c>
      <c r="T161" s="12">
        <f t="shared" si="47"/>
        <v>0</v>
      </c>
      <c r="U161" s="139"/>
      <c r="V161" s="137">
        <f t="shared" si="48"/>
        <v>0</v>
      </c>
      <c r="W161" s="138">
        <f t="shared" si="49"/>
        <v>1.9800000000000002</v>
      </c>
    </row>
    <row r="162" spans="1:23" ht="25.5" x14ac:dyDescent="0.25">
      <c r="A162" s="2" t="s">
        <v>312</v>
      </c>
      <c r="B162" s="3" t="s">
        <v>295</v>
      </c>
      <c r="C162" s="4" t="s">
        <v>214</v>
      </c>
      <c r="D162" s="5" t="s">
        <v>296</v>
      </c>
      <c r="E162" s="2" t="s">
        <v>40</v>
      </c>
      <c r="F162" s="35">
        <f>(0.6*2.2)*2</f>
        <v>2.64</v>
      </c>
      <c r="G162" s="24">
        <v>30.61</v>
      </c>
      <c r="H162" s="20">
        <v>29.8</v>
      </c>
      <c r="I162" s="30">
        <f t="shared" si="24"/>
        <v>60.41</v>
      </c>
      <c r="J162" s="30">
        <f t="shared" si="37"/>
        <v>159.48240000000001</v>
      </c>
      <c r="K162" s="48"/>
      <c r="L162" s="8">
        <f t="shared" si="42"/>
        <v>60.41</v>
      </c>
      <c r="M162" s="26">
        <f t="shared" si="43"/>
        <v>0</v>
      </c>
      <c r="N162" s="9"/>
      <c r="O162" s="27"/>
      <c r="P162" s="28">
        <f t="shared" si="44"/>
        <v>0</v>
      </c>
      <c r="Q162" s="10"/>
      <c r="R162" s="11">
        <f t="shared" si="45"/>
        <v>60.41</v>
      </c>
      <c r="S162" s="29">
        <f t="shared" si="46"/>
        <v>0</v>
      </c>
      <c r="T162" s="12">
        <f t="shared" si="47"/>
        <v>0</v>
      </c>
      <c r="U162" s="139"/>
      <c r="V162" s="137">
        <f t="shared" si="48"/>
        <v>0</v>
      </c>
      <c r="W162" s="138">
        <f t="shared" si="49"/>
        <v>2.64</v>
      </c>
    </row>
    <row r="163" spans="1:23" x14ac:dyDescent="0.25">
      <c r="A163" s="2" t="s">
        <v>313</v>
      </c>
      <c r="B163" s="3" t="s">
        <v>297</v>
      </c>
      <c r="C163" s="4" t="s">
        <v>214</v>
      </c>
      <c r="D163" s="5" t="s">
        <v>114</v>
      </c>
      <c r="E163" s="2" t="s">
        <v>40</v>
      </c>
      <c r="F163" s="35">
        <f>F162*2</f>
        <v>5.28</v>
      </c>
      <c r="G163" s="24">
        <v>4.05</v>
      </c>
      <c r="H163" s="20">
        <v>3.52</v>
      </c>
      <c r="I163" s="30">
        <f t="shared" si="24"/>
        <v>7.57</v>
      </c>
      <c r="J163" s="30">
        <f t="shared" si="37"/>
        <v>39.969600000000007</v>
      </c>
      <c r="K163" s="48"/>
      <c r="L163" s="8">
        <f t="shared" si="42"/>
        <v>7.57</v>
      </c>
      <c r="M163" s="26">
        <f t="shared" si="43"/>
        <v>0</v>
      </c>
      <c r="N163" s="9"/>
      <c r="O163" s="27"/>
      <c r="P163" s="28">
        <f t="shared" si="44"/>
        <v>0</v>
      </c>
      <c r="Q163" s="10"/>
      <c r="R163" s="11">
        <f t="shared" si="45"/>
        <v>7.57</v>
      </c>
      <c r="S163" s="29">
        <f t="shared" si="46"/>
        <v>0</v>
      </c>
      <c r="T163" s="12">
        <f t="shared" si="47"/>
        <v>0</v>
      </c>
      <c r="U163" s="139"/>
      <c r="V163" s="137">
        <f t="shared" si="48"/>
        <v>0</v>
      </c>
      <c r="W163" s="138">
        <f t="shared" si="49"/>
        <v>5.28</v>
      </c>
    </row>
    <row r="164" spans="1:23" x14ac:dyDescent="0.25">
      <c r="A164" s="2" t="s">
        <v>314</v>
      </c>
      <c r="B164" s="3" t="s">
        <v>298</v>
      </c>
      <c r="C164" s="4" t="s">
        <v>214</v>
      </c>
      <c r="D164" s="5" t="s">
        <v>116</v>
      </c>
      <c r="E164" s="2" t="s">
        <v>40</v>
      </c>
      <c r="F164" s="35">
        <f>F162*2</f>
        <v>5.28</v>
      </c>
      <c r="G164" s="24">
        <v>1.06</v>
      </c>
      <c r="H164" s="20">
        <v>8.33</v>
      </c>
      <c r="I164" s="30">
        <f t="shared" si="24"/>
        <v>9.39</v>
      </c>
      <c r="J164" s="30">
        <f t="shared" si="37"/>
        <v>49.579200000000007</v>
      </c>
      <c r="K164" s="48"/>
      <c r="L164" s="8">
        <f t="shared" si="42"/>
        <v>9.39</v>
      </c>
      <c r="M164" s="26">
        <f t="shared" si="43"/>
        <v>0</v>
      </c>
      <c r="N164" s="9"/>
      <c r="O164" s="27"/>
      <c r="P164" s="28">
        <f t="shared" si="44"/>
        <v>0</v>
      </c>
      <c r="Q164" s="10"/>
      <c r="R164" s="11">
        <f t="shared" si="45"/>
        <v>9.39</v>
      </c>
      <c r="S164" s="29">
        <f t="shared" si="46"/>
        <v>0</v>
      </c>
      <c r="T164" s="12">
        <f t="shared" si="47"/>
        <v>0</v>
      </c>
      <c r="U164" s="139"/>
      <c r="V164" s="137">
        <f t="shared" si="48"/>
        <v>0</v>
      </c>
      <c r="W164" s="138">
        <f t="shared" si="49"/>
        <v>5.28</v>
      </c>
    </row>
    <row r="165" spans="1:23" ht="25.5" x14ac:dyDescent="0.25">
      <c r="A165" s="2" t="s">
        <v>315</v>
      </c>
      <c r="B165" s="3" t="s">
        <v>285</v>
      </c>
      <c r="C165" s="4" t="s">
        <v>214</v>
      </c>
      <c r="D165" s="5" t="s">
        <v>287</v>
      </c>
      <c r="E165" s="2" t="s">
        <v>286</v>
      </c>
      <c r="F165" s="35">
        <f>14.4*12.5</f>
        <v>180</v>
      </c>
      <c r="G165" s="24">
        <v>17.47</v>
      </c>
      <c r="H165" s="20">
        <v>0</v>
      </c>
      <c r="I165" s="30">
        <f t="shared" si="24"/>
        <v>17.47</v>
      </c>
      <c r="J165" s="30">
        <f t="shared" si="37"/>
        <v>3144.6</v>
      </c>
      <c r="K165" s="48"/>
      <c r="L165" s="8">
        <f t="shared" si="42"/>
        <v>17.47</v>
      </c>
      <c r="M165" s="26">
        <f t="shared" si="43"/>
        <v>0</v>
      </c>
      <c r="N165" s="9"/>
      <c r="O165" s="27"/>
      <c r="P165" s="28">
        <f t="shared" si="44"/>
        <v>0</v>
      </c>
      <c r="Q165" s="10"/>
      <c r="R165" s="11">
        <f t="shared" si="45"/>
        <v>17.47</v>
      </c>
      <c r="S165" s="29">
        <f t="shared" si="46"/>
        <v>0</v>
      </c>
      <c r="T165" s="12">
        <f t="shared" si="47"/>
        <v>0</v>
      </c>
      <c r="U165" s="139"/>
      <c r="V165" s="137">
        <f t="shared" si="48"/>
        <v>0</v>
      </c>
      <c r="W165" s="138">
        <f t="shared" si="49"/>
        <v>180</v>
      </c>
    </row>
    <row r="166" spans="1:23" ht="25.5" x14ac:dyDescent="0.25">
      <c r="A166" s="2" t="s">
        <v>316</v>
      </c>
      <c r="B166" s="3" t="s">
        <v>288</v>
      </c>
      <c r="C166" s="4" t="s">
        <v>214</v>
      </c>
      <c r="D166" s="5" t="s">
        <v>289</v>
      </c>
      <c r="E166" s="2" t="s">
        <v>286</v>
      </c>
      <c r="F166" s="35">
        <v>160</v>
      </c>
      <c r="G166" s="24">
        <v>21.36</v>
      </c>
      <c r="H166" s="20">
        <v>0</v>
      </c>
      <c r="I166" s="30">
        <f t="shared" si="24"/>
        <v>21.36</v>
      </c>
      <c r="J166" s="30">
        <f t="shared" si="37"/>
        <v>3417.6</v>
      </c>
      <c r="K166" s="48"/>
      <c r="L166" s="8">
        <f t="shared" si="42"/>
        <v>21.36</v>
      </c>
      <c r="M166" s="26">
        <f t="shared" si="43"/>
        <v>0</v>
      </c>
      <c r="N166" s="9"/>
      <c r="O166" s="27"/>
      <c r="P166" s="28">
        <f t="shared" si="44"/>
        <v>0</v>
      </c>
      <c r="Q166" s="10"/>
      <c r="R166" s="11">
        <f t="shared" si="45"/>
        <v>21.36</v>
      </c>
      <c r="S166" s="29">
        <f t="shared" si="46"/>
        <v>0</v>
      </c>
      <c r="T166" s="12">
        <f t="shared" si="47"/>
        <v>0</v>
      </c>
      <c r="U166" s="139"/>
      <c r="V166" s="137">
        <f t="shared" si="48"/>
        <v>0</v>
      </c>
      <c r="W166" s="138">
        <f t="shared" si="49"/>
        <v>160</v>
      </c>
    </row>
    <row r="167" spans="1:23" ht="38.25" x14ac:dyDescent="0.25">
      <c r="A167" s="2" t="s">
        <v>317</v>
      </c>
      <c r="B167" s="3" t="s">
        <v>290</v>
      </c>
      <c r="C167" s="4" t="s">
        <v>214</v>
      </c>
      <c r="D167" s="5" t="s">
        <v>291</v>
      </c>
      <c r="E167" s="2" t="s">
        <v>40</v>
      </c>
      <c r="F167" s="35">
        <v>14.4</v>
      </c>
      <c r="G167" s="24">
        <v>96.53</v>
      </c>
      <c r="H167" s="20">
        <v>14.49</v>
      </c>
      <c r="I167" s="30">
        <f t="shared" si="24"/>
        <v>111.02</v>
      </c>
      <c r="J167" s="30">
        <f t="shared" si="37"/>
        <v>1598.6879999999999</v>
      </c>
      <c r="K167" s="48"/>
      <c r="L167" s="8">
        <f t="shared" si="42"/>
        <v>111.02</v>
      </c>
      <c r="M167" s="26">
        <f t="shared" si="43"/>
        <v>0</v>
      </c>
      <c r="N167" s="9"/>
      <c r="O167" s="27"/>
      <c r="P167" s="28">
        <f t="shared" si="44"/>
        <v>0</v>
      </c>
      <c r="Q167" s="10"/>
      <c r="R167" s="11">
        <f t="shared" si="45"/>
        <v>111.02</v>
      </c>
      <c r="S167" s="29">
        <f t="shared" si="46"/>
        <v>0</v>
      </c>
      <c r="T167" s="12">
        <f t="shared" si="47"/>
        <v>0</v>
      </c>
      <c r="U167" s="139"/>
      <c r="V167" s="137">
        <f t="shared" si="48"/>
        <v>0</v>
      </c>
      <c r="W167" s="138">
        <f t="shared" si="49"/>
        <v>14.4</v>
      </c>
    </row>
    <row r="168" spans="1:23" ht="25.5" x14ac:dyDescent="0.25">
      <c r="A168" s="2" t="s">
        <v>318</v>
      </c>
      <c r="B168" s="3" t="s">
        <v>285</v>
      </c>
      <c r="C168" s="4" t="s">
        <v>214</v>
      </c>
      <c r="D168" s="5" t="s">
        <v>293</v>
      </c>
      <c r="E168" s="2" t="s">
        <v>286</v>
      </c>
      <c r="F168" s="35">
        <f>41.9*12.5</f>
        <v>523.75</v>
      </c>
      <c r="G168" s="24">
        <v>17.47</v>
      </c>
      <c r="H168" s="20">
        <v>0</v>
      </c>
      <c r="I168" s="30">
        <f t="shared" ref="I168:I170" si="52">H168+G168</f>
        <v>17.47</v>
      </c>
      <c r="J168" s="30">
        <f t="shared" ref="J168:J170" si="53">I168*F168</f>
        <v>9149.9124999999985</v>
      </c>
      <c r="K168" s="48"/>
      <c r="L168" s="8">
        <f t="shared" si="42"/>
        <v>17.47</v>
      </c>
      <c r="M168" s="26">
        <f t="shared" si="43"/>
        <v>0</v>
      </c>
      <c r="N168" s="9"/>
      <c r="O168" s="27"/>
      <c r="P168" s="28">
        <f t="shared" si="44"/>
        <v>0</v>
      </c>
      <c r="Q168" s="10"/>
      <c r="R168" s="11">
        <f t="shared" si="45"/>
        <v>17.47</v>
      </c>
      <c r="S168" s="29">
        <f t="shared" si="46"/>
        <v>0</v>
      </c>
      <c r="T168" s="12">
        <f t="shared" si="47"/>
        <v>0</v>
      </c>
      <c r="U168" s="139"/>
      <c r="V168" s="137">
        <f t="shared" si="48"/>
        <v>0</v>
      </c>
      <c r="W168" s="138">
        <f t="shared" si="49"/>
        <v>523.75</v>
      </c>
    </row>
    <row r="169" spans="1:23" ht="25.5" x14ac:dyDescent="0.25">
      <c r="A169" s="2" t="s">
        <v>319</v>
      </c>
      <c r="B169" s="3" t="s">
        <v>288</v>
      </c>
      <c r="C169" s="4" t="s">
        <v>214</v>
      </c>
      <c r="D169" s="5" t="s">
        <v>294</v>
      </c>
      <c r="E169" s="2" t="s">
        <v>286</v>
      </c>
      <c r="F169" s="35">
        <f>41.9*3.8</f>
        <v>159.22</v>
      </c>
      <c r="G169" s="24">
        <v>21.36</v>
      </c>
      <c r="H169" s="20">
        <v>0</v>
      </c>
      <c r="I169" s="30">
        <f t="shared" si="52"/>
        <v>21.36</v>
      </c>
      <c r="J169" s="30">
        <f t="shared" si="53"/>
        <v>3400.9391999999998</v>
      </c>
      <c r="K169" s="48"/>
      <c r="L169" s="8">
        <f t="shared" si="42"/>
        <v>21.36</v>
      </c>
      <c r="M169" s="26">
        <f t="shared" si="43"/>
        <v>0</v>
      </c>
      <c r="N169" s="9"/>
      <c r="O169" s="27"/>
      <c r="P169" s="28">
        <f t="shared" si="44"/>
        <v>0</v>
      </c>
      <c r="Q169" s="10"/>
      <c r="R169" s="11">
        <f t="shared" si="45"/>
        <v>21.36</v>
      </c>
      <c r="S169" s="29">
        <f t="shared" si="46"/>
        <v>0</v>
      </c>
      <c r="T169" s="12">
        <f t="shared" si="47"/>
        <v>0</v>
      </c>
      <c r="U169" s="139"/>
      <c r="V169" s="137">
        <f t="shared" si="48"/>
        <v>0</v>
      </c>
      <c r="W169" s="138">
        <f t="shared" si="49"/>
        <v>159.22</v>
      </c>
    </row>
    <row r="170" spans="1:23" ht="38.25" x14ac:dyDescent="0.25">
      <c r="A170" s="2" t="s">
        <v>320</v>
      </c>
      <c r="B170" s="3" t="s">
        <v>290</v>
      </c>
      <c r="C170" s="4" t="s">
        <v>214</v>
      </c>
      <c r="D170" s="5" t="s">
        <v>292</v>
      </c>
      <c r="E170" s="2" t="s">
        <v>40</v>
      </c>
      <c r="F170" s="35">
        <v>41.9</v>
      </c>
      <c r="G170" s="24">
        <v>96.53</v>
      </c>
      <c r="H170" s="20">
        <v>14.49</v>
      </c>
      <c r="I170" s="30">
        <f t="shared" si="52"/>
        <v>111.02</v>
      </c>
      <c r="J170" s="30">
        <f t="shared" si="53"/>
        <v>4651.7379999999994</v>
      </c>
      <c r="K170" s="48"/>
      <c r="L170" s="8">
        <f t="shared" si="42"/>
        <v>111.02</v>
      </c>
      <c r="M170" s="26">
        <f t="shared" si="43"/>
        <v>0</v>
      </c>
      <c r="N170" s="9"/>
      <c r="O170" s="27"/>
      <c r="P170" s="28">
        <f t="shared" si="44"/>
        <v>0</v>
      </c>
      <c r="Q170" s="10"/>
      <c r="R170" s="11">
        <f t="shared" si="45"/>
        <v>111.02</v>
      </c>
      <c r="S170" s="29">
        <f t="shared" si="46"/>
        <v>0</v>
      </c>
      <c r="T170" s="12">
        <f t="shared" si="47"/>
        <v>0</v>
      </c>
      <c r="U170" s="139"/>
      <c r="V170" s="137">
        <f t="shared" si="48"/>
        <v>0</v>
      </c>
      <c r="W170" s="138">
        <f t="shared" si="49"/>
        <v>41.9</v>
      </c>
    </row>
    <row r="171" spans="1:23" x14ac:dyDescent="0.25">
      <c r="A171" s="2" t="s">
        <v>321</v>
      </c>
      <c r="B171" s="3" t="s">
        <v>218</v>
      </c>
      <c r="C171" s="4" t="s">
        <v>214</v>
      </c>
      <c r="D171" s="5" t="s">
        <v>219</v>
      </c>
      <c r="E171" s="2" t="s">
        <v>40</v>
      </c>
      <c r="F171" s="35">
        <f>(2.2*2.2)*2</f>
        <v>9.6800000000000015</v>
      </c>
      <c r="G171" s="24">
        <v>216.05</v>
      </c>
      <c r="H171" s="20">
        <v>0</v>
      </c>
      <c r="I171" s="30">
        <f t="shared" si="24"/>
        <v>216.05</v>
      </c>
      <c r="J171" s="30">
        <f t="shared" si="37"/>
        <v>2091.3640000000005</v>
      </c>
      <c r="K171" s="48"/>
      <c r="L171" s="8">
        <f t="shared" si="42"/>
        <v>216.05</v>
      </c>
      <c r="M171" s="26">
        <f t="shared" si="43"/>
        <v>0</v>
      </c>
      <c r="N171" s="9"/>
      <c r="O171" s="27"/>
      <c r="P171" s="28">
        <f t="shared" si="44"/>
        <v>0</v>
      </c>
      <c r="Q171" s="10"/>
      <c r="R171" s="11">
        <f t="shared" si="45"/>
        <v>216.05</v>
      </c>
      <c r="S171" s="29">
        <f t="shared" si="46"/>
        <v>0</v>
      </c>
      <c r="T171" s="12">
        <f t="shared" si="47"/>
        <v>0</v>
      </c>
      <c r="U171" s="139"/>
      <c r="V171" s="137">
        <f t="shared" si="48"/>
        <v>0</v>
      </c>
      <c r="W171" s="138">
        <f t="shared" si="49"/>
        <v>9.6800000000000015</v>
      </c>
    </row>
    <row r="172" spans="1:23" ht="25.5" x14ac:dyDescent="0.25">
      <c r="A172" s="2" t="s">
        <v>322</v>
      </c>
      <c r="B172" s="3" t="s">
        <v>299</v>
      </c>
      <c r="C172" s="4" t="s">
        <v>214</v>
      </c>
      <c r="D172" s="5" t="s">
        <v>300</v>
      </c>
      <c r="E172" s="2" t="s">
        <v>71</v>
      </c>
      <c r="F172" s="35">
        <f>(F167+F170)*0.3</f>
        <v>16.889999999999997</v>
      </c>
      <c r="G172" s="24">
        <v>303.43</v>
      </c>
      <c r="H172" s="20">
        <v>319.52</v>
      </c>
      <c r="I172" s="30">
        <f t="shared" si="24"/>
        <v>622.95000000000005</v>
      </c>
      <c r="J172" s="30">
        <f t="shared" si="37"/>
        <v>10521.625499999998</v>
      </c>
      <c r="K172" s="48"/>
      <c r="L172" s="8">
        <f t="shared" si="42"/>
        <v>622.95000000000005</v>
      </c>
      <c r="M172" s="26">
        <f t="shared" si="43"/>
        <v>0</v>
      </c>
      <c r="N172" s="9"/>
      <c r="O172" s="27"/>
      <c r="P172" s="28">
        <f t="shared" si="44"/>
        <v>0</v>
      </c>
      <c r="Q172" s="10"/>
      <c r="R172" s="11">
        <f t="shared" si="45"/>
        <v>622.95000000000005</v>
      </c>
      <c r="S172" s="29">
        <f t="shared" si="46"/>
        <v>0</v>
      </c>
      <c r="T172" s="12">
        <f t="shared" si="47"/>
        <v>0</v>
      </c>
      <c r="U172" s="139"/>
      <c r="V172" s="137">
        <f t="shared" si="48"/>
        <v>0</v>
      </c>
      <c r="W172" s="138">
        <f t="shared" si="49"/>
        <v>16.889999999999997</v>
      </c>
    </row>
    <row r="173" spans="1:23" ht="25.5" x14ac:dyDescent="0.25">
      <c r="A173" s="2" t="s">
        <v>323</v>
      </c>
      <c r="B173" s="3" t="s">
        <v>301</v>
      </c>
      <c r="C173" s="4" t="s">
        <v>214</v>
      </c>
      <c r="D173" s="5" t="s">
        <v>302</v>
      </c>
      <c r="E173" s="2" t="s">
        <v>60</v>
      </c>
      <c r="F173" s="35">
        <v>16.850000000000001</v>
      </c>
      <c r="G173" s="24">
        <v>524.52</v>
      </c>
      <c r="H173" s="20">
        <v>33.29</v>
      </c>
      <c r="I173" s="30">
        <f t="shared" si="24"/>
        <v>557.80999999999995</v>
      </c>
      <c r="J173" s="30">
        <f t="shared" si="37"/>
        <v>9399.0985000000001</v>
      </c>
      <c r="K173" s="48"/>
      <c r="L173" s="8">
        <f t="shared" si="42"/>
        <v>557.80999999999995</v>
      </c>
      <c r="M173" s="26">
        <f t="shared" si="43"/>
        <v>0</v>
      </c>
      <c r="N173" s="9"/>
      <c r="O173" s="27"/>
      <c r="P173" s="28">
        <f t="shared" si="44"/>
        <v>0</v>
      </c>
      <c r="Q173" s="10"/>
      <c r="R173" s="11">
        <f t="shared" si="45"/>
        <v>557.80999999999995</v>
      </c>
      <c r="S173" s="29">
        <f t="shared" si="46"/>
        <v>0</v>
      </c>
      <c r="T173" s="12">
        <f t="shared" si="47"/>
        <v>0</v>
      </c>
      <c r="U173" s="139"/>
      <c r="V173" s="137">
        <f t="shared" si="48"/>
        <v>0</v>
      </c>
      <c r="W173" s="138">
        <f t="shared" si="49"/>
        <v>16.850000000000001</v>
      </c>
    </row>
    <row r="174" spans="1:23" ht="25.5" x14ac:dyDescent="0.25">
      <c r="A174" s="2" t="s">
        <v>324</v>
      </c>
      <c r="B174" s="3" t="s">
        <v>295</v>
      </c>
      <c r="C174" s="4" t="s">
        <v>214</v>
      </c>
      <c r="D174" s="5" t="s">
        <v>303</v>
      </c>
      <c r="E174" s="2" t="s">
        <v>40</v>
      </c>
      <c r="F174" s="35">
        <f>(0.6*6)</f>
        <v>3.5999999999999996</v>
      </c>
      <c r="G174" s="24">
        <v>30.61</v>
      </c>
      <c r="H174" s="20">
        <v>29.8</v>
      </c>
      <c r="I174" s="30">
        <f t="shared" ref="I174:I176" si="54">H174+G174</f>
        <v>60.41</v>
      </c>
      <c r="J174" s="30">
        <f t="shared" ref="J174:J176" si="55">I174*F174</f>
        <v>217.47599999999997</v>
      </c>
      <c r="K174" s="48"/>
      <c r="L174" s="8">
        <f t="shared" si="42"/>
        <v>60.41</v>
      </c>
      <c r="M174" s="26">
        <f t="shared" si="43"/>
        <v>0</v>
      </c>
      <c r="N174" s="9"/>
      <c r="O174" s="27"/>
      <c r="P174" s="28">
        <f t="shared" si="44"/>
        <v>0</v>
      </c>
      <c r="Q174" s="10"/>
      <c r="R174" s="11">
        <f t="shared" si="45"/>
        <v>60.41</v>
      </c>
      <c r="S174" s="29">
        <f t="shared" si="46"/>
        <v>0</v>
      </c>
      <c r="T174" s="12">
        <f t="shared" si="47"/>
        <v>0</v>
      </c>
      <c r="U174" s="139"/>
      <c r="V174" s="137">
        <f t="shared" si="48"/>
        <v>0</v>
      </c>
      <c r="W174" s="138">
        <f t="shared" si="49"/>
        <v>3.5999999999999996</v>
      </c>
    </row>
    <row r="175" spans="1:23" x14ac:dyDescent="0.25">
      <c r="A175" s="2" t="s">
        <v>325</v>
      </c>
      <c r="B175" s="3" t="s">
        <v>297</v>
      </c>
      <c r="C175" s="4" t="s">
        <v>214</v>
      </c>
      <c r="D175" s="5" t="s">
        <v>304</v>
      </c>
      <c r="E175" s="2" t="s">
        <v>40</v>
      </c>
      <c r="F175" s="35">
        <f>F174*2</f>
        <v>7.1999999999999993</v>
      </c>
      <c r="G175" s="24">
        <v>4.05</v>
      </c>
      <c r="H175" s="20">
        <v>3.52</v>
      </c>
      <c r="I175" s="30">
        <f t="shared" si="54"/>
        <v>7.57</v>
      </c>
      <c r="J175" s="30">
        <f t="shared" si="55"/>
        <v>54.503999999999998</v>
      </c>
      <c r="K175" s="48"/>
      <c r="L175" s="8">
        <f t="shared" si="42"/>
        <v>7.57</v>
      </c>
      <c r="M175" s="26">
        <f t="shared" si="43"/>
        <v>0</v>
      </c>
      <c r="N175" s="9"/>
      <c r="O175" s="27"/>
      <c r="P175" s="28">
        <f t="shared" si="44"/>
        <v>0</v>
      </c>
      <c r="Q175" s="10"/>
      <c r="R175" s="11">
        <f t="shared" si="45"/>
        <v>7.57</v>
      </c>
      <c r="S175" s="29">
        <f t="shared" si="46"/>
        <v>0</v>
      </c>
      <c r="T175" s="12">
        <f t="shared" si="47"/>
        <v>0</v>
      </c>
      <c r="U175" s="139"/>
      <c r="V175" s="137">
        <f t="shared" si="48"/>
        <v>0</v>
      </c>
      <c r="W175" s="138">
        <f t="shared" si="49"/>
        <v>7.1999999999999993</v>
      </c>
    </row>
    <row r="176" spans="1:23" x14ac:dyDescent="0.25">
      <c r="A176" s="2" t="s">
        <v>326</v>
      </c>
      <c r="B176" s="3" t="s">
        <v>298</v>
      </c>
      <c r="C176" s="4" t="s">
        <v>214</v>
      </c>
      <c r="D176" s="5" t="s">
        <v>305</v>
      </c>
      <c r="E176" s="2" t="s">
        <v>40</v>
      </c>
      <c r="F176" s="35">
        <f>F174*2</f>
        <v>7.1999999999999993</v>
      </c>
      <c r="G176" s="24">
        <v>1.06</v>
      </c>
      <c r="H176" s="20">
        <v>8.33</v>
      </c>
      <c r="I176" s="30">
        <f t="shared" si="54"/>
        <v>9.39</v>
      </c>
      <c r="J176" s="30">
        <f t="shared" si="55"/>
        <v>67.608000000000004</v>
      </c>
      <c r="K176" s="48"/>
      <c r="L176" s="8">
        <f t="shared" si="42"/>
        <v>9.39</v>
      </c>
      <c r="M176" s="26">
        <f t="shared" si="43"/>
        <v>0</v>
      </c>
      <c r="N176" s="9"/>
      <c r="O176" s="27"/>
      <c r="P176" s="28">
        <f t="shared" si="44"/>
        <v>0</v>
      </c>
      <c r="Q176" s="10"/>
      <c r="R176" s="11">
        <f t="shared" si="45"/>
        <v>9.39</v>
      </c>
      <c r="S176" s="29">
        <f t="shared" si="46"/>
        <v>0</v>
      </c>
      <c r="T176" s="12">
        <f t="shared" si="47"/>
        <v>0</v>
      </c>
      <c r="U176" s="139"/>
      <c r="V176" s="137">
        <f t="shared" si="48"/>
        <v>0</v>
      </c>
      <c r="W176" s="138">
        <f t="shared" si="49"/>
        <v>7.1999999999999993</v>
      </c>
    </row>
    <row r="177" spans="1:23" x14ac:dyDescent="0.25">
      <c r="A177" s="2" t="s">
        <v>327</v>
      </c>
      <c r="B177" s="3" t="s">
        <v>306</v>
      </c>
      <c r="C177" s="4" t="s">
        <v>214</v>
      </c>
      <c r="D177" s="5" t="s">
        <v>307</v>
      </c>
      <c r="E177" s="2" t="s">
        <v>58</v>
      </c>
      <c r="F177" s="35">
        <v>20</v>
      </c>
      <c r="G177" s="24">
        <v>30.67</v>
      </c>
      <c r="H177" s="20">
        <v>2.79</v>
      </c>
      <c r="I177" s="30">
        <f t="shared" si="24"/>
        <v>33.46</v>
      </c>
      <c r="J177" s="30">
        <f t="shared" si="37"/>
        <v>669.2</v>
      </c>
      <c r="K177" s="48"/>
      <c r="L177" s="8">
        <f t="shared" si="42"/>
        <v>33.46</v>
      </c>
      <c r="M177" s="26">
        <f t="shared" si="43"/>
        <v>0</v>
      </c>
      <c r="N177" s="9"/>
      <c r="O177" s="27"/>
      <c r="P177" s="28">
        <f t="shared" si="44"/>
        <v>0</v>
      </c>
      <c r="Q177" s="10"/>
      <c r="R177" s="11">
        <f t="shared" si="45"/>
        <v>33.46</v>
      </c>
      <c r="S177" s="29">
        <f t="shared" si="46"/>
        <v>0</v>
      </c>
      <c r="T177" s="12">
        <f t="shared" si="47"/>
        <v>0</v>
      </c>
      <c r="U177" s="139"/>
      <c r="V177" s="137">
        <f t="shared" si="48"/>
        <v>0</v>
      </c>
      <c r="W177" s="138">
        <f t="shared" si="49"/>
        <v>20</v>
      </c>
    </row>
    <row r="178" spans="1:23" x14ac:dyDescent="0.25">
      <c r="A178" s="2" t="s">
        <v>328</v>
      </c>
      <c r="B178" s="119" t="s">
        <v>220</v>
      </c>
      <c r="C178" s="4" t="s">
        <v>214</v>
      </c>
      <c r="D178" s="230" t="s">
        <v>221</v>
      </c>
      <c r="E178" s="2" t="s">
        <v>60</v>
      </c>
      <c r="F178" s="36">
        <v>45</v>
      </c>
      <c r="G178" s="30">
        <v>5.43</v>
      </c>
      <c r="H178" s="30">
        <v>22.14</v>
      </c>
      <c r="I178" s="30">
        <f t="shared" si="24"/>
        <v>27.57</v>
      </c>
      <c r="J178" s="30">
        <f t="shared" si="37"/>
        <v>1240.6500000000001</v>
      </c>
      <c r="K178" s="48"/>
      <c r="L178" s="8">
        <f t="shared" si="42"/>
        <v>27.57</v>
      </c>
      <c r="M178" s="26">
        <f t="shared" si="43"/>
        <v>0</v>
      </c>
      <c r="N178" s="9"/>
      <c r="O178" s="27"/>
      <c r="P178" s="28">
        <f t="shared" si="44"/>
        <v>0</v>
      </c>
      <c r="Q178" s="10"/>
      <c r="R178" s="11">
        <f t="shared" si="45"/>
        <v>27.57</v>
      </c>
      <c r="S178" s="29">
        <f t="shared" si="46"/>
        <v>0</v>
      </c>
      <c r="T178" s="12">
        <f t="shared" si="47"/>
        <v>0</v>
      </c>
      <c r="U178" s="139"/>
      <c r="V178" s="137">
        <f t="shared" si="48"/>
        <v>0</v>
      </c>
      <c r="W178" s="138">
        <f t="shared" si="49"/>
        <v>45</v>
      </c>
    </row>
    <row r="179" spans="1:23" ht="25.5" x14ac:dyDescent="0.25">
      <c r="A179" s="2" t="s">
        <v>329</v>
      </c>
      <c r="B179" s="119" t="s">
        <v>222</v>
      </c>
      <c r="C179" s="4" t="s">
        <v>214</v>
      </c>
      <c r="D179" s="230" t="s">
        <v>223</v>
      </c>
      <c r="E179" s="2" t="s">
        <v>60</v>
      </c>
      <c r="F179" s="36">
        <v>90</v>
      </c>
      <c r="G179" s="30">
        <v>1.02</v>
      </c>
      <c r="H179" s="30">
        <v>1.47</v>
      </c>
      <c r="I179" s="30">
        <f t="shared" si="24"/>
        <v>2.4900000000000002</v>
      </c>
      <c r="J179" s="30">
        <f t="shared" si="37"/>
        <v>224.10000000000002</v>
      </c>
      <c r="K179" s="48"/>
      <c r="L179" s="8">
        <f t="shared" si="42"/>
        <v>2.4900000000000002</v>
      </c>
      <c r="M179" s="26">
        <f t="shared" si="43"/>
        <v>0</v>
      </c>
      <c r="N179" s="9"/>
      <c r="O179" s="27"/>
      <c r="P179" s="28">
        <f t="shared" si="44"/>
        <v>0</v>
      </c>
      <c r="Q179" s="10"/>
      <c r="R179" s="11">
        <f t="shared" si="45"/>
        <v>2.4900000000000002</v>
      </c>
      <c r="S179" s="29">
        <f t="shared" si="46"/>
        <v>0</v>
      </c>
      <c r="T179" s="12">
        <f t="shared" si="47"/>
        <v>0</v>
      </c>
      <c r="U179" s="139"/>
      <c r="V179" s="137">
        <f t="shared" si="48"/>
        <v>0</v>
      </c>
      <c r="W179" s="138">
        <f t="shared" si="49"/>
        <v>90</v>
      </c>
    </row>
    <row r="180" spans="1:23" x14ac:dyDescent="0.25">
      <c r="A180" s="2" t="s">
        <v>330</v>
      </c>
      <c r="B180" s="119" t="s">
        <v>224</v>
      </c>
      <c r="C180" s="4" t="s">
        <v>214</v>
      </c>
      <c r="D180" s="230" t="s">
        <v>225</v>
      </c>
      <c r="E180" s="2" t="s">
        <v>60</v>
      </c>
      <c r="F180" s="36">
        <f>F178</f>
        <v>45</v>
      </c>
      <c r="G180" s="30">
        <v>8.64</v>
      </c>
      <c r="H180" s="30">
        <v>4.0599999999999996</v>
      </c>
      <c r="I180" s="30">
        <f t="shared" si="24"/>
        <v>12.7</v>
      </c>
      <c r="J180" s="30">
        <f t="shared" si="37"/>
        <v>571.5</v>
      </c>
      <c r="K180" s="48"/>
      <c r="L180" s="8">
        <f t="shared" si="42"/>
        <v>12.7</v>
      </c>
      <c r="M180" s="26">
        <f t="shared" si="43"/>
        <v>0</v>
      </c>
      <c r="N180" s="9"/>
      <c r="O180" s="27"/>
      <c r="P180" s="28">
        <f t="shared" si="44"/>
        <v>0</v>
      </c>
      <c r="Q180" s="10"/>
      <c r="R180" s="11">
        <f t="shared" si="45"/>
        <v>12.7</v>
      </c>
      <c r="S180" s="29">
        <f t="shared" si="46"/>
        <v>0</v>
      </c>
      <c r="T180" s="12">
        <f t="shared" si="47"/>
        <v>0</v>
      </c>
      <c r="U180" s="139"/>
      <c r="V180" s="137">
        <f t="shared" si="48"/>
        <v>0</v>
      </c>
      <c r="W180" s="138">
        <f t="shared" si="49"/>
        <v>45</v>
      </c>
    </row>
    <row r="181" spans="1:23" ht="25.5" x14ac:dyDescent="0.25">
      <c r="A181" s="2" t="s">
        <v>331</v>
      </c>
      <c r="B181" s="231" t="s">
        <v>226</v>
      </c>
      <c r="C181" s="4" t="s">
        <v>214</v>
      </c>
      <c r="D181" s="69" t="s">
        <v>227</v>
      </c>
      <c r="E181" s="232" t="s">
        <v>228</v>
      </c>
      <c r="F181" s="233">
        <v>2</v>
      </c>
      <c r="G181" s="234">
        <v>17.46</v>
      </c>
      <c r="H181" s="234">
        <v>11.08</v>
      </c>
      <c r="I181" s="73">
        <f t="shared" si="24"/>
        <v>28.54</v>
      </c>
      <c r="J181" s="30">
        <f t="shared" si="37"/>
        <v>57.08</v>
      </c>
      <c r="K181" s="48"/>
      <c r="L181" s="8">
        <f t="shared" si="42"/>
        <v>28.54</v>
      </c>
      <c r="M181" s="26">
        <f t="shared" si="43"/>
        <v>0</v>
      </c>
      <c r="N181" s="9"/>
      <c r="O181" s="27"/>
      <c r="P181" s="28">
        <f t="shared" si="44"/>
        <v>0</v>
      </c>
      <c r="Q181" s="10"/>
      <c r="R181" s="11">
        <f t="shared" si="45"/>
        <v>28.54</v>
      </c>
      <c r="S181" s="29">
        <f t="shared" si="46"/>
        <v>0</v>
      </c>
      <c r="T181" s="12">
        <f t="shared" si="47"/>
        <v>0</v>
      </c>
      <c r="U181" s="139"/>
      <c r="V181" s="137">
        <f t="shared" si="48"/>
        <v>0</v>
      </c>
      <c r="W181" s="138">
        <f t="shared" si="49"/>
        <v>2</v>
      </c>
    </row>
    <row r="182" spans="1:23" ht="25.5" x14ac:dyDescent="0.25">
      <c r="A182" s="2" t="s">
        <v>332</v>
      </c>
      <c r="B182" s="3" t="s">
        <v>144</v>
      </c>
      <c r="C182" s="4" t="s">
        <v>214</v>
      </c>
      <c r="D182" s="5" t="s">
        <v>145</v>
      </c>
      <c r="E182" s="2" t="s">
        <v>146</v>
      </c>
      <c r="F182" s="235">
        <v>6</v>
      </c>
      <c r="G182" s="236">
        <v>236.35</v>
      </c>
      <c r="H182" s="236">
        <v>11.98</v>
      </c>
      <c r="I182" s="30">
        <f t="shared" si="24"/>
        <v>248.32999999999998</v>
      </c>
      <c r="J182" s="30">
        <f t="shared" si="37"/>
        <v>1489.98</v>
      </c>
      <c r="K182" s="48"/>
      <c r="L182" s="8">
        <f t="shared" si="42"/>
        <v>248.32999999999998</v>
      </c>
      <c r="M182" s="26">
        <f t="shared" si="43"/>
        <v>0</v>
      </c>
      <c r="N182" s="9"/>
      <c r="O182" s="27"/>
      <c r="P182" s="28">
        <f t="shared" si="44"/>
        <v>0</v>
      </c>
      <c r="Q182" s="10"/>
      <c r="R182" s="11">
        <f t="shared" si="45"/>
        <v>248.32999999999998</v>
      </c>
      <c r="S182" s="29">
        <f t="shared" si="46"/>
        <v>0</v>
      </c>
      <c r="T182" s="12">
        <f t="shared" si="47"/>
        <v>0</v>
      </c>
      <c r="U182" s="139"/>
      <c r="V182" s="137">
        <f t="shared" si="48"/>
        <v>0</v>
      </c>
      <c r="W182" s="138">
        <f t="shared" si="49"/>
        <v>6</v>
      </c>
    </row>
    <row r="183" spans="1:23" x14ac:dyDescent="0.25">
      <c r="A183" s="2" t="s">
        <v>333</v>
      </c>
      <c r="B183" s="3" t="s">
        <v>90</v>
      </c>
      <c r="C183" s="4" t="s">
        <v>35</v>
      </c>
      <c r="D183" s="5" t="s">
        <v>91</v>
      </c>
      <c r="E183" s="2" t="s">
        <v>40</v>
      </c>
      <c r="F183" s="36">
        <f>45.99*3</f>
        <v>137.97</v>
      </c>
      <c r="G183" s="30">
        <v>3.82</v>
      </c>
      <c r="H183" s="30">
        <v>12.16</v>
      </c>
      <c r="I183" s="30">
        <f t="shared" si="24"/>
        <v>15.98</v>
      </c>
      <c r="J183" s="30">
        <f t="shared" si="37"/>
        <v>2204.7606000000001</v>
      </c>
      <c r="K183" s="48"/>
      <c r="L183" s="8">
        <f t="shared" si="42"/>
        <v>15.98</v>
      </c>
      <c r="M183" s="26">
        <f t="shared" si="43"/>
        <v>0</v>
      </c>
      <c r="N183" s="9"/>
      <c r="O183" s="27"/>
      <c r="P183" s="28">
        <f t="shared" si="44"/>
        <v>0</v>
      </c>
      <c r="Q183" s="10"/>
      <c r="R183" s="11">
        <f t="shared" si="45"/>
        <v>15.98</v>
      </c>
      <c r="S183" s="29">
        <f t="shared" si="46"/>
        <v>0</v>
      </c>
      <c r="T183" s="12">
        <f t="shared" si="47"/>
        <v>0</v>
      </c>
      <c r="U183" s="139"/>
      <c r="V183" s="137">
        <f t="shared" si="48"/>
        <v>0</v>
      </c>
      <c r="W183" s="138">
        <f t="shared" si="49"/>
        <v>137.97</v>
      </c>
    </row>
    <row r="184" spans="1:23" s="31" customFormat="1" ht="25.5" x14ac:dyDescent="0.25">
      <c r="A184" s="2" t="s">
        <v>334</v>
      </c>
      <c r="B184" s="3" t="s">
        <v>94</v>
      </c>
      <c r="C184" s="4" t="s">
        <v>35</v>
      </c>
      <c r="D184" s="5" t="s">
        <v>233</v>
      </c>
      <c r="E184" s="2" t="s">
        <v>40</v>
      </c>
      <c r="F184" s="36">
        <f>(45.9*3)*2</f>
        <v>275.39999999999998</v>
      </c>
      <c r="G184" s="30">
        <v>10</v>
      </c>
      <c r="H184" s="30">
        <v>17.02</v>
      </c>
      <c r="I184" s="30">
        <f t="shared" si="24"/>
        <v>27.02</v>
      </c>
      <c r="J184" s="30">
        <f t="shared" si="37"/>
        <v>7441.3079999999991</v>
      </c>
      <c r="K184" s="48"/>
      <c r="L184" s="8">
        <f t="shared" si="42"/>
        <v>27.02</v>
      </c>
      <c r="M184" s="26">
        <f t="shared" si="43"/>
        <v>0</v>
      </c>
      <c r="N184" s="9"/>
      <c r="O184" s="27"/>
      <c r="P184" s="28">
        <f t="shared" si="44"/>
        <v>0</v>
      </c>
      <c r="Q184" s="10"/>
      <c r="R184" s="11">
        <f t="shared" si="45"/>
        <v>27.02</v>
      </c>
      <c r="S184" s="29">
        <f t="shared" si="46"/>
        <v>0</v>
      </c>
      <c r="T184" s="12">
        <f t="shared" si="47"/>
        <v>0</v>
      </c>
      <c r="U184" s="136"/>
      <c r="V184" s="137">
        <f t="shared" si="48"/>
        <v>0</v>
      </c>
      <c r="W184" s="138">
        <f t="shared" si="49"/>
        <v>275.39999999999998</v>
      </c>
    </row>
    <row r="185" spans="1:23" s="87" customFormat="1" x14ac:dyDescent="0.25">
      <c r="A185" s="101" t="s">
        <v>335</v>
      </c>
      <c r="B185" s="101"/>
      <c r="C185" s="101"/>
      <c r="D185" s="84" t="s">
        <v>310</v>
      </c>
      <c r="E185" s="84"/>
      <c r="F185" s="102"/>
      <c r="G185" s="103"/>
      <c r="H185" s="103"/>
      <c r="I185" s="103"/>
      <c r="J185" s="85">
        <f>SUM(J186:J201)</f>
        <v>15934.771060000005</v>
      </c>
      <c r="K185" s="83"/>
      <c r="L185" s="103"/>
      <c r="M185" s="103"/>
      <c r="N185" s="103"/>
      <c r="O185" s="103"/>
      <c r="P185" s="103"/>
      <c r="Q185" s="103"/>
      <c r="R185" s="103"/>
      <c r="S185" s="103"/>
      <c r="T185" s="103"/>
      <c r="U185" s="103"/>
      <c r="V185" s="103"/>
      <c r="W185" s="103"/>
    </row>
    <row r="186" spans="1:23" s="31" customFormat="1" ht="25.5" x14ac:dyDescent="0.25">
      <c r="A186" s="2" t="s">
        <v>336</v>
      </c>
      <c r="B186" s="3" t="s">
        <v>295</v>
      </c>
      <c r="C186" s="4" t="s">
        <v>214</v>
      </c>
      <c r="D186" s="5" t="s">
        <v>296</v>
      </c>
      <c r="E186" s="2" t="s">
        <v>40</v>
      </c>
      <c r="F186" s="35">
        <f>(2.25+4.8+2.25+4.8)*3.5</f>
        <v>49.350000000000009</v>
      </c>
      <c r="G186" s="24">
        <v>30.61</v>
      </c>
      <c r="H186" s="20">
        <v>29.8</v>
      </c>
      <c r="I186" s="30">
        <f t="shared" ref="I186" si="56">H186+G186</f>
        <v>60.41</v>
      </c>
      <c r="J186" s="30">
        <f t="shared" ref="J186" si="57">I186*F186</f>
        <v>2981.2335000000003</v>
      </c>
      <c r="K186" s="48"/>
      <c r="L186" s="8">
        <f t="shared" si="42"/>
        <v>60.41</v>
      </c>
      <c r="M186" s="26">
        <f t="shared" si="43"/>
        <v>0</v>
      </c>
      <c r="N186" s="9"/>
      <c r="O186" s="27"/>
      <c r="P186" s="28">
        <f t="shared" si="44"/>
        <v>0</v>
      </c>
      <c r="Q186" s="10"/>
      <c r="R186" s="11">
        <f t="shared" si="45"/>
        <v>60.41</v>
      </c>
      <c r="S186" s="29">
        <f t="shared" si="46"/>
        <v>0</v>
      </c>
      <c r="T186" s="12">
        <f t="shared" si="47"/>
        <v>0</v>
      </c>
      <c r="U186" s="136"/>
      <c r="V186" s="137">
        <f t="shared" si="48"/>
        <v>0</v>
      </c>
      <c r="W186" s="138">
        <f t="shared" si="49"/>
        <v>49.350000000000009</v>
      </c>
    </row>
    <row r="187" spans="1:23" s="31" customFormat="1" x14ac:dyDescent="0.25">
      <c r="A187" s="2" t="s">
        <v>339</v>
      </c>
      <c r="B187" s="3" t="s">
        <v>297</v>
      </c>
      <c r="C187" s="4" t="s">
        <v>214</v>
      </c>
      <c r="D187" s="5" t="s">
        <v>114</v>
      </c>
      <c r="E187" s="2" t="s">
        <v>40</v>
      </c>
      <c r="F187" s="35">
        <f>F186*2</f>
        <v>98.700000000000017</v>
      </c>
      <c r="G187" s="24">
        <v>4.05</v>
      </c>
      <c r="H187" s="20">
        <v>3.52</v>
      </c>
      <c r="I187" s="30">
        <f t="shared" si="24"/>
        <v>7.57</v>
      </c>
      <c r="J187" s="30">
        <f t="shared" si="37"/>
        <v>747.15900000000011</v>
      </c>
      <c r="K187" s="48"/>
      <c r="L187" s="8">
        <f t="shared" si="42"/>
        <v>7.57</v>
      </c>
      <c r="M187" s="26">
        <f t="shared" si="43"/>
        <v>0</v>
      </c>
      <c r="N187" s="9"/>
      <c r="O187" s="27"/>
      <c r="P187" s="28">
        <f t="shared" si="44"/>
        <v>0</v>
      </c>
      <c r="Q187" s="10"/>
      <c r="R187" s="11">
        <f t="shared" si="45"/>
        <v>7.57</v>
      </c>
      <c r="S187" s="29">
        <f t="shared" si="46"/>
        <v>0</v>
      </c>
      <c r="T187" s="12">
        <f t="shared" si="47"/>
        <v>0</v>
      </c>
      <c r="U187" s="136"/>
      <c r="V187" s="137">
        <f t="shared" si="48"/>
        <v>0</v>
      </c>
      <c r="W187" s="138">
        <f t="shared" si="49"/>
        <v>98.700000000000017</v>
      </c>
    </row>
    <row r="188" spans="1:23" s="31" customFormat="1" x14ac:dyDescent="0.25">
      <c r="A188" s="2" t="s">
        <v>340</v>
      </c>
      <c r="B188" s="3" t="s">
        <v>298</v>
      </c>
      <c r="C188" s="4" t="s">
        <v>214</v>
      </c>
      <c r="D188" s="5" t="s">
        <v>116</v>
      </c>
      <c r="E188" s="2" t="s">
        <v>40</v>
      </c>
      <c r="F188" s="35">
        <f>F186*2</f>
        <v>98.700000000000017</v>
      </c>
      <c r="G188" s="24">
        <v>1.06</v>
      </c>
      <c r="H188" s="20">
        <v>8.33</v>
      </c>
      <c r="I188" s="30">
        <f t="shared" si="24"/>
        <v>9.39</v>
      </c>
      <c r="J188" s="30">
        <f t="shared" si="37"/>
        <v>926.79300000000023</v>
      </c>
      <c r="K188" s="48"/>
      <c r="L188" s="8">
        <f t="shared" si="42"/>
        <v>9.39</v>
      </c>
      <c r="M188" s="26">
        <f t="shared" si="43"/>
        <v>0</v>
      </c>
      <c r="N188" s="9"/>
      <c r="O188" s="27"/>
      <c r="P188" s="28">
        <f t="shared" si="44"/>
        <v>0</v>
      </c>
      <c r="Q188" s="10"/>
      <c r="R188" s="11">
        <f t="shared" si="45"/>
        <v>9.39</v>
      </c>
      <c r="S188" s="29">
        <f t="shared" si="46"/>
        <v>0</v>
      </c>
      <c r="T188" s="12">
        <f t="shared" si="47"/>
        <v>0</v>
      </c>
      <c r="U188" s="136"/>
      <c r="V188" s="137">
        <f t="shared" si="48"/>
        <v>0</v>
      </c>
      <c r="W188" s="138">
        <f t="shared" si="49"/>
        <v>98.700000000000017</v>
      </c>
    </row>
    <row r="189" spans="1:23" s="31" customFormat="1" ht="25.5" x14ac:dyDescent="0.25">
      <c r="A189" s="2" t="s">
        <v>341</v>
      </c>
      <c r="B189" s="3" t="s">
        <v>285</v>
      </c>
      <c r="C189" s="4" t="s">
        <v>214</v>
      </c>
      <c r="D189" s="5" t="s">
        <v>337</v>
      </c>
      <c r="E189" s="2" t="s">
        <v>286</v>
      </c>
      <c r="F189" s="35">
        <f>(2.25*4.8)*12.5</f>
        <v>135</v>
      </c>
      <c r="G189" s="24">
        <v>17.47</v>
      </c>
      <c r="H189" s="20">
        <v>0</v>
      </c>
      <c r="I189" s="30">
        <f t="shared" si="24"/>
        <v>17.47</v>
      </c>
      <c r="J189" s="30">
        <f t="shared" si="37"/>
        <v>2358.4499999999998</v>
      </c>
      <c r="K189" s="48"/>
      <c r="L189" s="8">
        <f t="shared" si="42"/>
        <v>17.47</v>
      </c>
      <c r="M189" s="26">
        <f t="shared" si="43"/>
        <v>0</v>
      </c>
      <c r="N189" s="9"/>
      <c r="O189" s="27"/>
      <c r="P189" s="28">
        <f t="shared" si="44"/>
        <v>0</v>
      </c>
      <c r="Q189" s="10"/>
      <c r="R189" s="11">
        <f t="shared" si="45"/>
        <v>17.47</v>
      </c>
      <c r="S189" s="29">
        <f t="shared" si="46"/>
        <v>0</v>
      </c>
      <c r="T189" s="12">
        <f t="shared" si="47"/>
        <v>0</v>
      </c>
      <c r="U189" s="136"/>
      <c r="V189" s="137">
        <f t="shared" si="48"/>
        <v>0</v>
      </c>
      <c r="W189" s="138">
        <f t="shared" si="49"/>
        <v>135</v>
      </c>
    </row>
    <row r="190" spans="1:23" s="31" customFormat="1" ht="25.5" x14ac:dyDescent="0.25">
      <c r="A190" s="2" t="s">
        <v>342</v>
      </c>
      <c r="B190" s="3" t="s">
        <v>290</v>
      </c>
      <c r="C190" s="4" t="s">
        <v>214</v>
      </c>
      <c r="D190" s="5" t="s">
        <v>338</v>
      </c>
      <c r="E190" s="2" t="s">
        <v>40</v>
      </c>
      <c r="F190" s="35">
        <f>2.5*4.8</f>
        <v>12</v>
      </c>
      <c r="G190" s="24">
        <v>96.53</v>
      </c>
      <c r="H190" s="20">
        <v>14.49</v>
      </c>
      <c r="I190" s="30">
        <f t="shared" si="24"/>
        <v>111.02</v>
      </c>
      <c r="J190" s="30">
        <f t="shared" si="37"/>
        <v>1332.24</v>
      </c>
      <c r="K190" s="48"/>
      <c r="L190" s="8">
        <f t="shared" si="42"/>
        <v>111.02</v>
      </c>
      <c r="M190" s="26">
        <f t="shared" si="43"/>
        <v>0</v>
      </c>
      <c r="N190" s="9"/>
      <c r="O190" s="27"/>
      <c r="P190" s="28">
        <f t="shared" si="44"/>
        <v>0</v>
      </c>
      <c r="Q190" s="10"/>
      <c r="R190" s="11">
        <f t="shared" si="45"/>
        <v>111.02</v>
      </c>
      <c r="S190" s="29">
        <f t="shared" si="46"/>
        <v>0</v>
      </c>
      <c r="T190" s="12">
        <f t="shared" si="47"/>
        <v>0</v>
      </c>
      <c r="U190" s="136"/>
      <c r="V190" s="137">
        <f t="shared" si="48"/>
        <v>0</v>
      </c>
      <c r="W190" s="138">
        <f t="shared" si="49"/>
        <v>12</v>
      </c>
    </row>
    <row r="191" spans="1:23" s="31" customFormat="1" x14ac:dyDescent="0.25">
      <c r="A191" s="2" t="s">
        <v>343</v>
      </c>
      <c r="B191" s="3" t="s">
        <v>218</v>
      </c>
      <c r="C191" s="4" t="s">
        <v>214</v>
      </c>
      <c r="D191" s="5" t="s">
        <v>219</v>
      </c>
      <c r="E191" s="2" t="s">
        <v>40</v>
      </c>
      <c r="F191" s="35">
        <f>4.4*2.1</f>
        <v>9.240000000000002</v>
      </c>
      <c r="G191" s="24">
        <v>216.05</v>
      </c>
      <c r="H191" s="20">
        <v>0</v>
      </c>
      <c r="I191" s="30">
        <f t="shared" ref="I191:I201" si="58">H191+G191</f>
        <v>216.05</v>
      </c>
      <c r="J191" s="30">
        <f t="shared" si="37"/>
        <v>1996.3020000000006</v>
      </c>
      <c r="K191" s="48"/>
      <c r="L191" s="8">
        <f t="shared" si="42"/>
        <v>216.05</v>
      </c>
      <c r="M191" s="26">
        <f t="shared" si="43"/>
        <v>0</v>
      </c>
      <c r="N191" s="9"/>
      <c r="O191" s="27"/>
      <c r="P191" s="28">
        <f t="shared" si="44"/>
        <v>0</v>
      </c>
      <c r="Q191" s="10"/>
      <c r="R191" s="11">
        <f t="shared" si="45"/>
        <v>216.05</v>
      </c>
      <c r="S191" s="29">
        <f t="shared" si="46"/>
        <v>0</v>
      </c>
      <c r="T191" s="12">
        <f t="shared" si="47"/>
        <v>0</v>
      </c>
      <c r="U191" s="136"/>
      <c r="V191" s="137">
        <f t="shared" si="48"/>
        <v>0</v>
      </c>
      <c r="W191" s="138">
        <f t="shared" si="49"/>
        <v>9.240000000000002</v>
      </c>
    </row>
    <row r="192" spans="1:23" s="31" customFormat="1" x14ac:dyDescent="0.25">
      <c r="A192" s="2" t="s">
        <v>344</v>
      </c>
      <c r="B192" s="119" t="s">
        <v>220</v>
      </c>
      <c r="C192" s="4" t="s">
        <v>214</v>
      </c>
      <c r="D192" s="230" t="s">
        <v>221</v>
      </c>
      <c r="E192" s="2" t="s">
        <v>60</v>
      </c>
      <c r="F192" s="36">
        <v>30</v>
      </c>
      <c r="G192" s="30">
        <v>5.43</v>
      </c>
      <c r="H192" s="30">
        <v>22.14</v>
      </c>
      <c r="I192" s="30">
        <f t="shared" si="58"/>
        <v>27.57</v>
      </c>
      <c r="J192" s="30">
        <f t="shared" si="37"/>
        <v>827.1</v>
      </c>
      <c r="K192" s="48"/>
      <c r="L192" s="8">
        <f t="shared" si="42"/>
        <v>27.57</v>
      </c>
      <c r="M192" s="26">
        <f t="shared" si="43"/>
        <v>0</v>
      </c>
      <c r="N192" s="9"/>
      <c r="O192" s="27"/>
      <c r="P192" s="28">
        <f t="shared" si="44"/>
        <v>0</v>
      </c>
      <c r="Q192" s="10"/>
      <c r="R192" s="11">
        <f t="shared" si="45"/>
        <v>27.57</v>
      </c>
      <c r="S192" s="29">
        <f t="shared" si="46"/>
        <v>0</v>
      </c>
      <c r="T192" s="12">
        <f t="shared" si="47"/>
        <v>0</v>
      </c>
      <c r="U192" s="136"/>
      <c r="V192" s="137">
        <f t="shared" si="48"/>
        <v>0</v>
      </c>
      <c r="W192" s="138">
        <f t="shared" si="49"/>
        <v>30</v>
      </c>
    </row>
    <row r="193" spans="1:23" s="31" customFormat="1" ht="25.5" x14ac:dyDescent="0.25">
      <c r="A193" s="2" t="s">
        <v>345</v>
      </c>
      <c r="B193" s="119" t="s">
        <v>222</v>
      </c>
      <c r="C193" s="4" t="s">
        <v>214</v>
      </c>
      <c r="D193" s="230" t="s">
        <v>223</v>
      </c>
      <c r="E193" s="2" t="s">
        <v>60</v>
      </c>
      <c r="F193" s="36">
        <v>90</v>
      </c>
      <c r="G193" s="30">
        <v>1.02</v>
      </c>
      <c r="H193" s="30">
        <v>1.47</v>
      </c>
      <c r="I193" s="30">
        <f t="shared" si="58"/>
        <v>2.4900000000000002</v>
      </c>
      <c r="J193" s="30">
        <f t="shared" si="37"/>
        <v>224.10000000000002</v>
      </c>
      <c r="K193" s="48"/>
      <c r="L193" s="8">
        <f t="shared" si="42"/>
        <v>2.4900000000000002</v>
      </c>
      <c r="M193" s="26">
        <f t="shared" si="43"/>
        <v>0</v>
      </c>
      <c r="N193" s="9"/>
      <c r="O193" s="27"/>
      <c r="P193" s="28">
        <f t="shared" si="44"/>
        <v>0</v>
      </c>
      <c r="Q193" s="10"/>
      <c r="R193" s="11">
        <f t="shared" si="45"/>
        <v>2.4900000000000002</v>
      </c>
      <c r="S193" s="29">
        <f t="shared" si="46"/>
        <v>0</v>
      </c>
      <c r="T193" s="12">
        <f t="shared" si="47"/>
        <v>0</v>
      </c>
      <c r="U193" s="136"/>
      <c r="V193" s="137">
        <f t="shared" si="48"/>
        <v>0</v>
      </c>
      <c r="W193" s="138">
        <f t="shared" si="49"/>
        <v>90</v>
      </c>
    </row>
    <row r="194" spans="1:23" s="31" customFormat="1" x14ac:dyDescent="0.25">
      <c r="A194" s="2" t="s">
        <v>346</v>
      </c>
      <c r="B194" s="119" t="s">
        <v>224</v>
      </c>
      <c r="C194" s="4" t="s">
        <v>214</v>
      </c>
      <c r="D194" s="230" t="s">
        <v>225</v>
      </c>
      <c r="E194" s="2" t="s">
        <v>60</v>
      </c>
      <c r="F194" s="36">
        <f>F192</f>
        <v>30</v>
      </c>
      <c r="G194" s="30">
        <v>8.64</v>
      </c>
      <c r="H194" s="30">
        <v>4.0599999999999996</v>
      </c>
      <c r="I194" s="30">
        <f t="shared" si="58"/>
        <v>12.7</v>
      </c>
      <c r="J194" s="30">
        <f t="shared" si="37"/>
        <v>381</v>
      </c>
      <c r="K194" s="48"/>
      <c r="L194" s="8">
        <f t="shared" si="42"/>
        <v>12.7</v>
      </c>
      <c r="M194" s="26">
        <f t="shared" si="43"/>
        <v>0</v>
      </c>
      <c r="N194" s="9"/>
      <c r="O194" s="27"/>
      <c r="P194" s="28">
        <f t="shared" si="44"/>
        <v>0</v>
      </c>
      <c r="Q194" s="10"/>
      <c r="R194" s="11">
        <f t="shared" si="45"/>
        <v>12.7</v>
      </c>
      <c r="S194" s="29">
        <f t="shared" si="46"/>
        <v>0</v>
      </c>
      <c r="T194" s="12">
        <f t="shared" si="47"/>
        <v>0</v>
      </c>
      <c r="U194" s="136"/>
      <c r="V194" s="137">
        <f t="shared" si="48"/>
        <v>0</v>
      </c>
      <c r="W194" s="138">
        <f t="shared" si="49"/>
        <v>30</v>
      </c>
    </row>
    <row r="195" spans="1:23" s="31" customFormat="1" ht="25.5" x14ac:dyDescent="0.25">
      <c r="A195" s="2" t="s">
        <v>347</v>
      </c>
      <c r="B195" s="231" t="s">
        <v>226</v>
      </c>
      <c r="C195" s="4" t="s">
        <v>214</v>
      </c>
      <c r="D195" s="69" t="s">
        <v>227</v>
      </c>
      <c r="E195" s="232" t="s">
        <v>228</v>
      </c>
      <c r="F195" s="233">
        <v>2</v>
      </c>
      <c r="G195" s="234">
        <v>17.46</v>
      </c>
      <c r="H195" s="234">
        <v>11.08</v>
      </c>
      <c r="I195" s="73">
        <f t="shared" si="58"/>
        <v>28.54</v>
      </c>
      <c r="J195" s="30">
        <f t="shared" si="37"/>
        <v>57.08</v>
      </c>
      <c r="K195" s="48"/>
      <c r="L195" s="8">
        <f t="shared" si="42"/>
        <v>28.54</v>
      </c>
      <c r="M195" s="26">
        <f t="shared" si="43"/>
        <v>0</v>
      </c>
      <c r="N195" s="9"/>
      <c r="O195" s="27"/>
      <c r="P195" s="28">
        <f t="shared" si="44"/>
        <v>0</v>
      </c>
      <c r="Q195" s="10"/>
      <c r="R195" s="11">
        <f t="shared" si="45"/>
        <v>28.54</v>
      </c>
      <c r="S195" s="29">
        <f t="shared" si="46"/>
        <v>0</v>
      </c>
      <c r="T195" s="12">
        <f t="shared" si="47"/>
        <v>0</v>
      </c>
      <c r="U195" s="136"/>
      <c r="V195" s="137">
        <f t="shared" si="48"/>
        <v>0</v>
      </c>
      <c r="W195" s="138">
        <f t="shared" si="49"/>
        <v>2</v>
      </c>
    </row>
    <row r="196" spans="1:23" s="31" customFormat="1" ht="25.5" x14ac:dyDescent="0.25">
      <c r="A196" s="2" t="s">
        <v>348</v>
      </c>
      <c r="B196" s="3" t="s">
        <v>144</v>
      </c>
      <c r="C196" s="4" t="s">
        <v>214</v>
      </c>
      <c r="D196" s="5" t="s">
        <v>145</v>
      </c>
      <c r="E196" s="2" t="s">
        <v>146</v>
      </c>
      <c r="F196" s="235">
        <v>4</v>
      </c>
      <c r="G196" s="236">
        <v>236.35</v>
      </c>
      <c r="H196" s="236">
        <v>11.98</v>
      </c>
      <c r="I196" s="30">
        <f t="shared" si="58"/>
        <v>248.32999999999998</v>
      </c>
      <c r="J196" s="30">
        <f t="shared" si="37"/>
        <v>993.31999999999994</v>
      </c>
      <c r="K196" s="48"/>
      <c r="L196" s="8">
        <f t="shared" si="42"/>
        <v>248.32999999999998</v>
      </c>
      <c r="M196" s="26">
        <f t="shared" si="43"/>
        <v>0</v>
      </c>
      <c r="N196" s="9"/>
      <c r="O196" s="27"/>
      <c r="P196" s="28">
        <f t="shared" si="44"/>
        <v>0</v>
      </c>
      <c r="Q196" s="10"/>
      <c r="R196" s="11">
        <f t="shared" si="45"/>
        <v>248.32999999999998</v>
      </c>
      <c r="S196" s="29">
        <f t="shared" si="46"/>
        <v>0</v>
      </c>
      <c r="T196" s="12">
        <f t="shared" si="47"/>
        <v>0</v>
      </c>
      <c r="U196" s="136"/>
      <c r="V196" s="137">
        <f t="shared" si="48"/>
        <v>0</v>
      </c>
      <c r="W196" s="138">
        <f t="shared" si="49"/>
        <v>4</v>
      </c>
    </row>
    <row r="197" spans="1:23" s="31" customFormat="1" x14ac:dyDescent="0.25">
      <c r="A197" s="2" t="s">
        <v>349</v>
      </c>
      <c r="B197" s="3" t="s">
        <v>90</v>
      </c>
      <c r="C197" s="4" t="s">
        <v>35</v>
      </c>
      <c r="D197" s="5" t="s">
        <v>91</v>
      </c>
      <c r="E197" s="2" t="s">
        <v>40</v>
      </c>
      <c r="F197" s="36">
        <f>F187</f>
        <v>98.700000000000017</v>
      </c>
      <c r="G197" s="30">
        <v>3.82</v>
      </c>
      <c r="H197" s="30">
        <v>12.16</v>
      </c>
      <c r="I197" s="30">
        <f t="shared" si="58"/>
        <v>15.98</v>
      </c>
      <c r="J197" s="30">
        <f t="shared" si="37"/>
        <v>1577.2260000000003</v>
      </c>
      <c r="K197" s="48"/>
      <c r="L197" s="8">
        <f t="shared" si="42"/>
        <v>15.98</v>
      </c>
      <c r="M197" s="26">
        <f t="shared" si="43"/>
        <v>0</v>
      </c>
      <c r="N197" s="9"/>
      <c r="O197" s="27"/>
      <c r="P197" s="28">
        <f t="shared" si="44"/>
        <v>0</v>
      </c>
      <c r="Q197" s="10"/>
      <c r="R197" s="11">
        <f t="shared" si="45"/>
        <v>15.98</v>
      </c>
      <c r="S197" s="29">
        <f t="shared" si="46"/>
        <v>0</v>
      </c>
      <c r="T197" s="12">
        <f t="shared" si="47"/>
        <v>0</v>
      </c>
      <c r="U197" s="136"/>
      <c r="V197" s="137">
        <f t="shared" si="48"/>
        <v>0</v>
      </c>
      <c r="W197" s="138">
        <f t="shared" si="49"/>
        <v>98.700000000000017</v>
      </c>
    </row>
    <row r="198" spans="1:23" s="31" customFormat="1" x14ac:dyDescent="0.25">
      <c r="A198" s="2" t="s">
        <v>350</v>
      </c>
      <c r="B198" s="3" t="s">
        <v>69</v>
      </c>
      <c r="C198" s="4" t="s">
        <v>35</v>
      </c>
      <c r="D198" s="46" t="s">
        <v>70</v>
      </c>
      <c r="E198" s="2" t="s">
        <v>71</v>
      </c>
      <c r="F198" s="36">
        <f>(2.25*4.8)*0.03</f>
        <v>0.32399999999999995</v>
      </c>
      <c r="G198" s="30">
        <v>227.24</v>
      </c>
      <c r="H198" s="30">
        <v>201.45</v>
      </c>
      <c r="I198" s="30">
        <f t="shared" si="58"/>
        <v>428.69</v>
      </c>
      <c r="J198" s="30">
        <f t="shared" si="37"/>
        <v>138.89555999999999</v>
      </c>
      <c r="K198" s="48"/>
      <c r="L198" s="8">
        <f t="shared" si="42"/>
        <v>428.69</v>
      </c>
      <c r="M198" s="26">
        <f t="shared" si="43"/>
        <v>0</v>
      </c>
      <c r="N198" s="9"/>
      <c r="O198" s="27"/>
      <c r="P198" s="28">
        <f t="shared" si="44"/>
        <v>0</v>
      </c>
      <c r="Q198" s="10"/>
      <c r="R198" s="11">
        <f t="shared" si="45"/>
        <v>428.69</v>
      </c>
      <c r="S198" s="29">
        <f t="shared" si="46"/>
        <v>0</v>
      </c>
      <c r="T198" s="12">
        <f t="shared" si="47"/>
        <v>0</v>
      </c>
      <c r="U198" s="136"/>
      <c r="V198" s="137">
        <f t="shared" si="48"/>
        <v>0</v>
      </c>
      <c r="W198" s="138">
        <f t="shared" si="49"/>
        <v>0.32399999999999995</v>
      </c>
    </row>
    <row r="199" spans="1:23" s="31" customFormat="1" x14ac:dyDescent="0.25">
      <c r="A199" s="2" t="s">
        <v>351</v>
      </c>
      <c r="B199" s="3" t="s">
        <v>72</v>
      </c>
      <c r="C199" s="4" t="s">
        <v>35</v>
      </c>
      <c r="D199" s="5" t="s">
        <v>354</v>
      </c>
      <c r="E199" s="2" t="s">
        <v>40</v>
      </c>
      <c r="F199" s="36">
        <f>2.25*4.8</f>
        <v>10.799999999999999</v>
      </c>
      <c r="G199" s="30">
        <v>5.05</v>
      </c>
      <c r="H199" s="30">
        <v>15.4</v>
      </c>
      <c r="I199" s="30">
        <f t="shared" si="58"/>
        <v>20.45</v>
      </c>
      <c r="J199" s="30">
        <f t="shared" si="37"/>
        <v>220.85999999999996</v>
      </c>
      <c r="K199" s="48"/>
      <c r="L199" s="8">
        <f t="shared" si="42"/>
        <v>20.45</v>
      </c>
      <c r="M199" s="26">
        <f t="shared" si="43"/>
        <v>0</v>
      </c>
      <c r="N199" s="9"/>
      <c r="O199" s="27"/>
      <c r="P199" s="28">
        <f t="shared" si="44"/>
        <v>0</v>
      </c>
      <c r="Q199" s="10"/>
      <c r="R199" s="11">
        <f t="shared" si="45"/>
        <v>20.45</v>
      </c>
      <c r="S199" s="29">
        <f t="shared" si="46"/>
        <v>0</v>
      </c>
      <c r="T199" s="12">
        <f t="shared" si="47"/>
        <v>0</v>
      </c>
      <c r="U199" s="136"/>
      <c r="V199" s="137">
        <f t="shared" si="48"/>
        <v>0</v>
      </c>
      <c r="W199" s="138">
        <f t="shared" si="49"/>
        <v>10.799999999999999</v>
      </c>
    </row>
    <row r="200" spans="1:23" s="31" customFormat="1" ht="51" x14ac:dyDescent="0.25">
      <c r="A200" s="2" t="s">
        <v>352</v>
      </c>
      <c r="B200" s="3" t="s">
        <v>73</v>
      </c>
      <c r="C200" s="4" t="s">
        <v>35</v>
      </c>
      <c r="D200" s="5" t="s">
        <v>74</v>
      </c>
      <c r="E200" s="2" t="s">
        <v>40</v>
      </c>
      <c r="F200" s="36">
        <f>F199</f>
        <v>10.799999999999999</v>
      </c>
      <c r="G200" s="30">
        <v>49.29</v>
      </c>
      <c r="H200" s="30">
        <v>25.43</v>
      </c>
      <c r="I200" s="30">
        <f t="shared" si="58"/>
        <v>74.72</v>
      </c>
      <c r="J200" s="30">
        <f t="shared" si="37"/>
        <v>806.97599999999989</v>
      </c>
      <c r="K200" s="48"/>
      <c r="L200" s="8">
        <f t="shared" si="42"/>
        <v>74.72</v>
      </c>
      <c r="M200" s="26">
        <f t="shared" si="43"/>
        <v>0</v>
      </c>
      <c r="N200" s="9"/>
      <c r="O200" s="27"/>
      <c r="P200" s="28">
        <f t="shared" si="44"/>
        <v>0</v>
      </c>
      <c r="Q200" s="10"/>
      <c r="R200" s="11">
        <f t="shared" si="45"/>
        <v>74.72</v>
      </c>
      <c r="S200" s="29">
        <f t="shared" si="46"/>
        <v>0</v>
      </c>
      <c r="T200" s="12">
        <f t="shared" si="47"/>
        <v>0</v>
      </c>
      <c r="U200" s="136"/>
      <c r="V200" s="137">
        <f t="shared" si="48"/>
        <v>0</v>
      </c>
      <c r="W200" s="138">
        <f t="shared" si="49"/>
        <v>10.799999999999999</v>
      </c>
    </row>
    <row r="201" spans="1:23" s="31" customFormat="1" ht="51" x14ac:dyDescent="0.25">
      <c r="A201" s="2" t="s">
        <v>353</v>
      </c>
      <c r="B201" s="3" t="s">
        <v>75</v>
      </c>
      <c r="C201" s="4" t="s">
        <v>35</v>
      </c>
      <c r="D201" s="5" t="s">
        <v>76</v>
      </c>
      <c r="E201" s="119" t="s">
        <v>60</v>
      </c>
      <c r="F201" s="36">
        <f>2.25+4.8+2.25+4.8</f>
        <v>14.100000000000001</v>
      </c>
      <c r="G201" s="30">
        <v>18.89</v>
      </c>
      <c r="H201" s="30">
        <v>7.07</v>
      </c>
      <c r="I201" s="30">
        <f t="shared" si="58"/>
        <v>25.96</v>
      </c>
      <c r="J201" s="30">
        <f t="shared" si="37"/>
        <v>366.03600000000006</v>
      </c>
      <c r="K201" s="48"/>
      <c r="L201" s="8">
        <f t="shared" si="42"/>
        <v>25.96</v>
      </c>
      <c r="M201" s="26">
        <f t="shared" si="43"/>
        <v>0</v>
      </c>
      <c r="N201" s="9"/>
      <c r="O201" s="27"/>
      <c r="P201" s="28">
        <f t="shared" si="44"/>
        <v>0</v>
      </c>
      <c r="Q201" s="10"/>
      <c r="R201" s="11">
        <f t="shared" si="45"/>
        <v>25.96</v>
      </c>
      <c r="S201" s="29">
        <f t="shared" si="46"/>
        <v>0</v>
      </c>
      <c r="T201" s="12">
        <f t="shared" si="47"/>
        <v>0</v>
      </c>
      <c r="U201" s="136"/>
      <c r="V201" s="137">
        <f t="shared" si="48"/>
        <v>0</v>
      </c>
      <c r="W201" s="138">
        <f t="shared" si="49"/>
        <v>14.100000000000001</v>
      </c>
    </row>
    <row r="202" spans="1:23" s="87" customFormat="1" x14ac:dyDescent="0.25">
      <c r="A202" s="101" t="s">
        <v>355</v>
      </c>
      <c r="B202" s="101"/>
      <c r="C202" s="101"/>
      <c r="D202" s="84" t="s">
        <v>356</v>
      </c>
      <c r="E202" s="84"/>
      <c r="F202" s="102"/>
      <c r="G202" s="103"/>
      <c r="H202" s="103"/>
      <c r="I202" s="103"/>
      <c r="J202" s="85">
        <f>SUM(J203:J218)</f>
        <v>44447.096150000005</v>
      </c>
      <c r="K202" s="83"/>
      <c r="L202" s="103"/>
      <c r="M202" s="103"/>
      <c r="N202" s="103"/>
      <c r="O202" s="103"/>
      <c r="P202" s="103"/>
      <c r="Q202" s="103"/>
      <c r="R202" s="103"/>
      <c r="S202" s="103"/>
      <c r="T202" s="103"/>
      <c r="U202" s="103"/>
      <c r="V202" s="103"/>
      <c r="W202" s="103"/>
    </row>
    <row r="203" spans="1:23" s="31" customFormat="1" x14ac:dyDescent="0.25">
      <c r="A203" s="2" t="s">
        <v>357</v>
      </c>
      <c r="B203" s="3" t="s">
        <v>383</v>
      </c>
      <c r="C203" s="4" t="s">
        <v>214</v>
      </c>
      <c r="D203" s="5" t="s">
        <v>384</v>
      </c>
      <c r="E203" s="2" t="s">
        <v>40</v>
      </c>
      <c r="F203" s="36">
        <f>(16.5+1.95+10+11.45)*1.8</f>
        <v>71.819999999999993</v>
      </c>
      <c r="G203" s="30">
        <v>23.49</v>
      </c>
      <c r="H203" s="30">
        <v>5</v>
      </c>
      <c r="I203" s="30">
        <f t="shared" ref="I203:I214" si="59">H203+G203</f>
        <v>28.49</v>
      </c>
      <c r="J203" s="30">
        <f t="shared" ref="J203:J214" si="60">I203*F203</f>
        <v>2046.1517999999996</v>
      </c>
      <c r="K203" s="48"/>
      <c r="L203" s="8">
        <f t="shared" si="42"/>
        <v>28.49</v>
      </c>
      <c r="M203" s="26">
        <f t="shared" si="43"/>
        <v>0</v>
      </c>
      <c r="N203" s="9"/>
      <c r="O203" s="27"/>
      <c r="P203" s="28">
        <f t="shared" si="44"/>
        <v>0</v>
      </c>
      <c r="Q203" s="10"/>
      <c r="R203" s="11">
        <f t="shared" si="45"/>
        <v>28.49</v>
      </c>
      <c r="S203" s="29">
        <f t="shared" si="46"/>
        <v>0</v>
      </c>
      <c r="T203" s="12">
        <f t="shared" si="47"/>
        <v>0</v>
      </c>
      <c r="U203" s="136"/>
      <c r="V203" s="137">
        <f t="shared" si="48"/>
        <v>0</v>
      </c>
      <c r="W203" s="138">
        <f t="shared" si="49"/>
        <v>71.819999999999993</v>
      </c>
    </row>
    <row r="204" spans="1:23" s="31" customFormat="1" x14ac:dyDescent="0.25">
      <c r="A204" s="2" t="s">
        <v>358</v>
      </c>
      <c r="B204" s="3" t="s">
        <v>72</v>
      </c>
      <c r="C204" s="4" t="s">
        <v>35</v>
      </c>
      <c r="D204" s="5" t="s">
        <v>354</v>
      </c>
      <c r="E204" s="2" t="s">
        <v>40</v>
      </c>
      <c r="F204" s="36">
        <f>(11.45*10)+(4.9*7.5)</f>
        <v>151.25</v>
      </c>
      <c r="G204" s="30">
        <v>5.05</v>
      </c>
      <c r="H204" s="30">
        <v>15.4</v>
      </c>
      <c r="I204" s="30">
        <f t="shared" si="59"/>
        <v>20.45</v>
      </c>
      <c r="J204" s="30">
        <f t="shared" si="60"/>
        <v>3093.0625</v>
      </c>
      <c r="K204" s="48"/>
      <c r="L204" s="8">
        <f t="shared" si="42"/>
        <v>20.45</v>
      </c>
      <c r="M204" s="26">
        <f t="shared" si="43"/>
        <v>0</v>
      </c>
      <c r="N204" s="9"/>
      <c r="O204" s="27"/>
      <c r="P204" s="28">
        <f t="shared" si="44"/>
        <v>0</v>
      </c>
      <c r="Q204" s="10"/>
      <c r="R204" s="11">
        <f t="shared" si="45"/>
        <v>20.45</v>
      </c>
      <c r="S204" s="29">
        <f t="shared" si="46"/>
        <v>0</v>
      </c>
      <c r="T204" s="12">
        <f t="shared" si="47"/>
        <v>0</v>
      </c>
      <c r="U204" s="136"/>
      <c r="V204" s="137">
        <f t="shared" si="48"/>
        <v>0</v>
      </c>
      <c r="W204" s="138">
        <f t="shared" si="49"/>
        <v>151.25</v>
      </c>
    </row>
    <row r="205" spans="1:23" s="31" customFormat="1" x14ac:dyDescent="0.25">
      <c r="A205" s="2" t="s">
        <v>359</v>
      </c>
      <c r="B205" s="3" t="s">
        <v>372</v>
      </c>
      <c r="C205" s="4" t="s">
        <v>214</v>
      </c>
      <c r="D205" s="5" t="s">
        <v>373</v>
      </c>
      <c r="E205" s="2" t="s">
        <v>71</v>
      </c>
      <c r="F205" s="36">
        <f>F206*0.03</f>
        <v>3.4350000000000001</v>
      </c>
      <c r="G205" s="30">
        <v>498.71</v>
      </c>
      <c r="H205" s="30">
        <v>237.3</v>
      </c>
      <c r="I205" s="30">
        <f t="shared" si="59"/>
        <v>736.01</v>
      </c>
      <c r="J205" s="30">
        <f t="shared" si="60"/>
        <v>2528.1943500000002</v>
      </c>
      <c r="K205" s="48"/>
      <c r="L205" s="8">
        <f t="shared" si="42"/>
        <v>736.01</v>
      </c>
      <c r="M205" s="26">
        <f t="shared" si="43"/>
        <v>0</v>
      </c>
      <c r="N205" s="9"/>
      <c r="O205" s="27"/>
      <c r="P205" s="28">
        <f t="shared" si="44"/>
        <v>0</v>
      </c>
      <c r="Q205" s="10"/>
      <c r="R205" s="11">
        <f t="shared" si="45"/>
        <v>736.01</v>
      </c>
      <c r="S205" s="29">
        <f t="shared" si="46"/>
        <v>0</v>
      </c>
      <c r="T205" s="12">
        <f t="shared" si="47"/>
        <v>0</v>
      </c>
      <c r="U205" s="136"/>
      <c r="V205" s="137">
        <f t="shared" si="48"/>
        <v>0</v>
      </c>
      <c r="W205" s="138">
        <f t="shared" si="49"/>
        <v>3.4350000000000001</v>
      </c>
    </row>
    <row r="206" spans="1:23" s="31" customFormat="1" ht="25.5" x14ac:dyDescent="0.25">
      <c r="A206" s="2" t="s">
        <v>360</v>
      </c>
      <c r="B206" s="3" t="s">
        <v>374</v>
      </c>
      <c r="C206" s="4" t="s">
        <v>375</v>
      </c>
      <c r="D206" s="5" t="s">
        <v>376</v>
      </c>
      <c r="E206" s="2" t="s">
        <v>40</v>
      </c>
      <c r="F206" s="36">
        <f>11.45*10</f>
        <v>114.5</v>
      </c>
      <c r="G206" s="30">
        <v>71.900000000000006</v>
      </c>
      <c r="H206" s="30">
        <v>0</v>
      </c>
      <c r="I206" s="30">
        <f t="shared" si="59"/>
        <v>71.900000000000006</v>
      </c>
      <c r="J206" s="30">
        <f t="shared" si="60"/>
        <v>8232.5500000000011</v>
      </c>
      <c r="K206" s="48"/>
      <c r="L206" s="8">
        <f t="shared" si="42"/>
        <v>71.900000000000006</v>
      </c>
      <c r="M206" s="26">
        <f t="shared" si="43"/>
        <v>0</v>
      </c>
      <c r="N206" s="9"/>
      <c r="O206" s="27"/>
      <c r="P206" s="28">
        <f t="shared" si="44"/>
        <v>0</v>
      </c>
      <c r="Q206" s="10"/>
      <c r="R206" s="11">
        <f t="shared" si="45"/>
        <v>71.900000000000006</v>
      </c>
      <c r="S206" s="29">
        <f t="shared" si="46"/>
        <v>0</v>
      </c>
      <c r="T206" s="12">
        <f t="shared" si="47"/>
        <v>0</v>
      </c>
      <c r="U206" s="136"/>
      <c r="V206" s="137">
        <f t="shared" si="48"/>
        <v>0</v>
      </c>
      <c r="W206" s="138">
        <f t="shared" si="49"/>
        <v>114.5</v>
      </c>
    </row>
    <row r="207" spans="1:23" s="31" customFormat="1" ht="25.5" x14ac:dyDescent="0.25">
      <c r="A207" s="2" t="s">
        <v>361</v>
      </c>
      <c r="B207" s="3" t="s">
        <v>377</v>
      </c>
      <c r="C207" s="4" t="s">
        <v>214</v>
      </c>
      <c r="D207" s="5" t="s">
        <v>378</v>
      </c>
      <c r="E207" s="119" t="s">
        <v>40</v>
      </c>
      <c r="F207" s="36">
        <f>4.9*7.5</f>
        <v>36.75</v>
      </c>
      <c r="G207" s="30">
        <v>88.54</v>
      </c>
      <c r="H207" s="30">
        <v>18.309999999999999</v>
      </c>
      <c r="I207" s="30">
        <f t="shared" si="59"/>
        <v>106.85000000000001</v>
      </c>
      <c r="J207" s="30">
        <f t="shared" si="60"/>
        <v>3926.7375000000002</v>
      </c>
      <c r="K207" s="48"/>
      <c r="L207" s="8">
        <f t="shared" si="42"/>
        <v>106.85000000000001</v>
      </c>
      <c r="M207" s="26">
        <f t="shared" si="43"/>
        <v>0</v>
      </c>
      <c r="N207" s="9"/>
      <c r="O207" s="27"/>
      <c r="P207" s="28">
        <f t="shared" si="44"/>
        <v>0</v>
      </c>
      <c r="Q207" s="10"/>
      <c r="R207" s="11">
        <f t="shared" si="45"/>
        <v>106.85000000000001</v>
      </c>
      <c r="S207" s="29">
        <f t="shared" si="46"/>
        <v>0</v>
      </c>
      <c r="T207" s="12">
        <f t="shared" si="47"/>
        <v>0</v>
      </c>
      <c r="U207" s="136"/>
      <c r="V207" s="137">
        <f t="shared" si="48"/>
        <v>0</v>
      </c>
      <c r="W207" s="138">
        <f t="shared" si="49"/>
        <v>36.75</v>
      </c>
    </row>
    <row r="208" spans="1:23" s="31" customFormat="1" ht="25.5" x14ac:dyDescent="0.25">
      <c r="A208" s="2" t="s">
        <v>362</v>
      </c>
      <c r="B208" s="3" t="s">
        <v>368</v>
      </c>
      <c r="C208" s="4" t="s">
        <v>214</v>
      </c>
      <c r="D208" s="5" t="s">
        <v>369</v>
      </c>
      <c r="E208" s="119" t="s">
        <v>58</v>
      </c>
      <c r="F208" s="36">
        <v>4</v>
      </c>
      <c r="G208" s="30">
        <v>1197.4100000000001</v>
      </c>
      <c r="H208" s="30">
        <v>83.42</v>
      </c>
      <c r="I208" s="30">
        <f t="shared" si="59"/>
        <v>1280.8300000000002</v>
      </c>
      <c r="J208" s="30">
        <f t="shared" si="60"/>
        <v>5123.3200000000006</v>
      </c>
      <c r="K208" s="48"/>
      <c r="L208" s="8">
        <f t="shared" si="42"/>
        <v>1280.8300000000002</v>
      </c>
      <c r="M208" s="26">
        <f t="shared" si="43"/>
        <v>0</v>
      </c>
      <c r="N208" s="9"/>
      <c r="O208" s="27"/>
      <c r="P208" s="28">
        <f t="shared" si="44"/>
        <v>0</v>
      </c>
      <c r="Q208" s="10"/>
      <c r="R208" s="11">
        <f t="shared" si="45"/>
        <v>1280.8300000000002</v>
      </c>
      <c r="S208" s="29">
        <f t="shared" si="46"/>
        <v>0</v>
      </c>
      <c r="T208" s="12">
        <f t="shared" si="47"/>
        <v>0</v>
      </c>
      <c r="U208" s="136"/>
      <c r="V208" s="137">
        <f t="shared" si="48"/>
        <v>0</v>
      </c>
      <c r="W208" s="138">
        <f t="shared" si="49"/>
        <v>4</v>
      </c>
    </row>
    <row r="209" spans="1:23" ht="38.25" x14ac:dyDescent="0.25">
      <c r="A209" s="2" t="s">
        <v>363</v>
      </c>
      <c r="B209" s="3" t="s">
        <v>370</v>
      </c>
      <c r="C209" s="4" t="s">
        <v>214</v>
      </c>
      <c r="D209" s="5" t="s">
        <v>371</v>
      </c>
      <c r="E209" s="119" t="s">
        <v>58</v>
      </c>
      <c r="F209" s="36">
        <v>4</v>
      </c>
      <c r="G209" s="30">
        <v>751.22</v>
      </c>
      <c r="H209" s="30">
        <v>11.08</v>
      </c>
      <c r="I209" s="30">
        <f t="shared" si="59"/>
        <v>762.30000000000007</v>
      </c>
      <c r="J209" s="30">
        <f t="shared" si="60"/>
        <v>3049.2000000000003</v>
      </c>
      <c r="K209" s="48"/>
      <c r="L209" s="8">
        <f t="shared" si="42"/>
        <v>762.30000000000007</v>
      </c>
      <c r="M209" s="26">
        <f t="shared" si="43"/>
        <v>0</v>
      </c>
      <c r="N209" s="9"/>
      <c r="O209" s="27"/>
      <c r="P209" s="28">
        <f t="shared" si="44"/>
        <v>0</v>
      </c>
      <c r="Q209" s="10"/>
      <c r="R209" s="11">
        <f t="shared" si="45"/>
        <v>762.30000000000007</v>
      </c>
      <c r="S209" s="29">
        <f t="shared" si="46"/>
        <v>0</v>
      </c>
      <c r="T209" s="12">
        <f t="shared" si="47"/>
        <v>0</v>
      </c>
      <c r="U209" s="139"/>
      <c r="V209" s="137">
        <f t="shared" si="48"/>
        <v>0</v>
      </c>
      <c r="W209" s="138">
        <f t="shared" si="49"/>
        <v>4</v>
      </c>
    </row>
    <row r="210" spans="1:23" x14ac:dyDescent="0.25">
      <c r="A210" s="2" t="s">
        <v>364</v>
      </c>
      <c r="B210" s="119" t="s">
        <v>220</v>
      </c>
      <c r="C210" s="4" t="s">
        <v>214</v>
      </c>
      <c r="D210" s="230" t="s">
        <v>221</v>
      </c>
      <c r="E210" s="2" t="s">
        <v>60</v>
      </c>
      <c r="F210" s="36">
        <v>80</v>
      </c>
      <c r="G210" s="30">
        <v>5.43</v>
      </c>
      <c r="H210" s="30">
        <v>22.14</v>
      </c>
      <c r="I210" s="30">
        <f t="shared" si="59"/>
        <v>27.57</v>
      </c>
      <c r="J210" s="30">
        <f t="shared" si="60"/>
        <v>2205.6</v>
      </c>
      <c r="K210" s="48"/>
      <c r="L210" s="8">
        <f t="shared" si="42"/>
        <v>27.57</v>
      </c>
      <c r="M210" s="26">
        <f t="shared" si="43"/>
        <v>0</v>
      </c>
      <c r="N210" s="9"/>
      <c r="O210" s="27"/>
      <c r="P210" s="28">
        <f t="shared" si="44"/>
        <v>0</v>
      </c>
      <c r="Q210" s="10"/>
      <c r="R210" s="11">
        <f t="shared" si="45"/>
        <v>27.57</v>
      </c>
      <c r="S210" s="29">
        <f t="shared" si="46"/>
        <v>0</v>
      </c>
      <c r="T210" s="12">
        <f t="shared" si="47"/>
        <v>0</v>
      </c>
      <c r="U210" s="139"/>
      <c r="V210" s="137">
        <f t="shared" si="48"/>
        <v>0</v>
      </c>
      <c r="W210" s="138">
        <f t="shared" si="49"/>
        <v>80</v>
      </c>
    </row>
    <row r="211" spans="1:23" ht="25.5" x14ac:dyDescent="0.25">
      <c r="A211" s="2" t="s">
        <v>365</v>
      </c>
      <c r="B211" s="119" t="s">
        <v>222</v>
      </c>
      <c r="C211" s="4" t="s">
        <v>214</v>
      </c>
      <c r="D211" s="230" t="s">
        <v>223</v>
      </c>
      <c r="E211" s="2" t="s">
        <v>60</v>
      </c>
      <c r="F211" s="36">
        <v>160</v>
      </c>
      <c r="G211" s="30">
        <v>1.02</v>
      </c>
      <c r="H211" s="30">
        <v>1.47</v>
      </c>
      <c r="I211" s="30">
        <f t="shared" si="59"/>
        <v>2.4900000000000002</v>
      </c>
      <c r="J211" s="30">
        <f t="shared" si="60"/>
        <v>398.40000000000003</v>
      </c>
      <c r="K211" s="48"/>
      <c r="L211" s="8">
        <f t="shared" si="42"/>
        <v>2.4900000000000002</v>
      </c>
      <c r="M211" s="26">
        <f t="shared" si="43"/>
        <v>0</v>
      </c>
      <c r="N211" s="9"/>
      <c r="O211" s="27"/>
      <c r="P211" s="28">
        <f t="shared" si="44"/>
        <v>0</v>
      </c>
      <c r="Q211" s="10"/>
      <c r="R211" s="11">
        <f t="shared" si="45"/>
        <v>2.4900000000000002</v>
      </c>
      <c r="S211" s="29">
        <f t="shared" si="46"/>
        <v>0</v>
      </c>
      <c r="T211" s="12">
        <f t="shared" si="47"/>
        <v>0</v>
      </c>
      <c r="U211" s="139"/>
      <c r="V211" s="137">
        <f t="shared" si="48"/>
        <v>0</v>
      </c>
      <c r="W211" s="138">
        <f t="shared" si="49"/>
        <v>160</v>
      </c>
    </row>
    <row r="212" spans="1:23" s="31" customFormat="1" x14ac:dyDescent="0.25">
      <c r="A212" s="2" t="s">
        <v>366</v>
      </c>
      <c r="B212" s="3" t="s">
        <v>379</v>
      </c>
      <c r="C212" s="4" t="s">
        <v>214</v>
      </c>
      <c r="D212" s="5" t="s">
        <v>380</v>
      </c>
      <c r="E212" s="123" t="s">
        <v>228</v>
      </c>
      <c r="F212" s="36">
        <v>2</v>
      </c>
      <c r="G212" s="30">
        <v>992.42</v>
      </c>
      <c r="H212" s="30">
        <v>119.84</v>
      </c>
      <c r="I212" s="30">
        <f t="shared" si="59"/>
        <v>1112.26</v>
      </c>
      <c r="J212" s="30">
        <f t="shared" si="60"/>
        <v>2224.52</v>
      </c>
      <c r="K212" s="48"/>
      <c r="L212" s="8">
        <f t="shared" ref="L212:L275" si="61">I212</f>
        <v>1112.26</v>
      </c>
      <c r="M212" s="26">
        <f t="shared" ref="M212:M275" si="62">L212*K212</f>
        <v>0</v>
      </c>
      <c r="N212" s="9"/>
      <c r="O212" s="27"/>
      <c r="P212" s="28">
        <f t="shared" ref="P212:P275" si="63">N212*O212</f>
        <v>0</v>
      </c>
      <c r="Q212" s="10"/>
      <c r="R212" s="11">
        <f t="shared" ref="R212:R275" si="64">I212</f>
        <v>1112.26</v>
      </c>
      <c r="S212" s="29">
        <f t="shared" ref="S212:S275" si="65">Q212*R212</f>
        <v>0</v>
      </c>
      <c r="T212" s="12">
        <f t="shared" ref="T212:T275" si="66">((M212+P212)-S212)</f>
        <v>0</v>
      </c>
      <c r="U212" s="136"/>
      <c r="V212" s="137">
        <f t="shared" ref="V212:V275" si="67">U212*I212</f>
        <v>0</v>
      </c>
      <c r="W212" s="138">
        <f t="shared" ref="W212:W275" si="68">(F212+K212+N212)-(Q212+U212)</f>
        <v>2</v>
      </c>
    </row>
    <row r="213" spans="1:23" s="31" customFormat="1" x14ac:dyDescent="0.25">
      <c r="A213" s="2" t="s">
        <v>367</v>
      </c>
      <c r="B213" s="3" t="s">
        <v>381</v>
      </c>
      <c r="C213" s="4" t="s">
        <v>214</v>
      </c>
      <c r="D213" s="5" t="s">
        <v>382</v>
      </c>
      <c r="E213" s="123" t="s">
        <v>228</v>
      </c>
      <c r="F213" s="36">
        <v>1</v>
      </c>
      <c r="G213" s="30">
        <v>866.71</v>
      </c>
      <c r="H213" s="30">
        <v>119.84</v>
      </c>
      <c r="I213" s="30">
        <f t="shared" si="59"/>
        <v>986.55000000000007</v>
      </c>
      <c r="J213" s="30">
        <f t="shared" si="60"/>
        <v>986.55000000000007</v>
      </c>
      <c r="K213" s="48"/>
      <c r="L213" s="8">
        <f t="shared" si="61"/>
        <v>986.55000000000007</v>
      </c>
      <c r="M213" s="26">
        <f t="shared" si="62"/>
        <v>0</v>
      </c>
      <c r="N213" s="9"/>
      <c r="O213" s="27"/>
      <c r="P213" s="28">
        <f t="shared" si="63"/>
        <v>0</v>
      </c>
      <c r="Q213" s="10"/>
      <c r="R213" s="11">
        <f t="shared" si="64"/>
        <v>986.55000000000007</v>
      </c>
      <c r="S213" s="29">
        <f t="shared" si="65"/>
        <v>0</v>
      </c>
      <c r="T213" s="12">
        <f t="shared" si="66"/>
        <v>0</v>
      </c>
      <c r="U213" s="136"/>
      <c r="V213" s="137">
        <f t="shared" si="67"/>
        <v>0</v>
      </c>
      <c r="W213" s="138">
        <f t="shared" si="68"/>
        <v>1</v>
      </c>
    </row>
    <row r="214" spans="1:23" s="31" customFormat="1" x14ac:dyDescent="0.25">
      <c r="A214" s="2" t="s">
        <v>552</v>
      </c>
      <c r="B214" s="3" t="s">
        <v>385</v>
      </c>
      <c r="C214" s="4" t="s">
        <v>214</v>
      </c>
      <c r="D214" s="5" t="s">
        <v>386</v>
      </c>
      <c r="E214" s="123" t="s">
        <v>228</v>
      </c>
      <c r="F214" s="36">
        <v>1</v>
      </c>
      <c r="G214" s="30">
        <v>4480.49</v>
      </c>
      <c r="H214" s="30">
        <v>254.03</v>
      </c>
      <c r="I214" s="30">
        <f t="shared" si="59"/>
        <v>4734.5199999999995</v>
      </c>
      <c r="J214" s="30">
        <f t="shared" si="60"/>
        <v>4734.5199999999995</v>
      </c>
      <c r="K214" s="48"/>
      <c r="L214" s="8">
        <f t="shared" si="61"/>
        <v>4734.5199999999995</v>
      </c>
      <c r="M214" s="26">
        <f t="shared" si="62"/>
        <v>0</v>
      </c>
      <c r="N214" s="9"/>
      <c r="O214" s="27"/>
      <c r="P214" s="28">
        <f t="shared" si="63"/>
        <v>0</v>
      </c>
      <c r="Q214" s="10"/>
      <c r="R214" s="11">
        <f t="shared" si="64"/>
        <v>4734.5199999999995</v>
      </c>
      <c r="S214" s="29">
        <f t="shared" si="65"/>
        <v>0</v>
      </c>
      <c r="T214" s="12">
        <f t="shared" si="66"/>
        <v>0</v>
      </c>
      <c r="U214" s="136"/>
      <c r="V214" s="137">
        <f t="shared" si="67"/>
        <v>0</v>
      </c>
      <c r="W214" s="138">
        <f t="shared" si="68"/>
        <v>1</v>
      </c>
    </row>
    <row r="215" spans="1:23" s="31" customFormat="1" x14ac:dyDescent="0.25">
      <c r="A215" s="2" t="s">
        <v>553</v>
      </c>
      <c r="B215" s="3" t="s">
        <v>387</v>
      </c>
      <c r="C215" s="4" t="s">
        <v>214</v>
      </c>
      <c r="D215" s="5" t="s">
        <v>388</v>
      </c>
      <c r="E215" s="123" t="s">
        <v>228</v>
      </c>
      <c r="F215" s="35">
        <v>1</v>
      </c>
      <c r="G215" s="24">
        <v>2688.2</v>
      </c>
      <c r="H215" s="20">
        <v>159.80000000000001</v>
      </c>
      <c r="I215" s="30">
        <f t="shared" si="24"/>
        <v>2848</v>
      </c>
      <c r="J215" s="30">
        <f t="shared" si="37"/>
        <v>2848</v>
      </c>
      <c r="K215" s="48"/>
      <c r="L215" s="8">
        <f t="shared" si="61"/>
        <v>2848</v>
      </c>
      <c r="M215" s="26">
        <f t="shared" si="62"/>
        <v>0</v>
      </c>
      <c r="N215" s="9"/>
      <c r="O215" s="27"/>
      <c r="P215" s="28">
        <f t="shared" si="63"/>
        <v>0</v>
      </c>
      <c r="Q215" s="10"/>
      <c r="R215" s="11">
        <f t="shared" si="64"/>
        <v>2848</v>
      </c>
      <c r="S215" s="29">
        <f t="shared" si="65"/>
        <v>0</v>
      </c>
      <c r="T215" s="12">
        <f t="shared" si="66"/>
        <v>0</v>
      </c>
      <c r="U215" s="136"/>
      <c r="V215" s="137">
        <f t="shared" si="67"/>
        <v>0</v>
      </c>
      <c r="W215" s="138">
        <f t="shared" si="68"/>
        <v>1</v>
      </c>
    </row>
    <row r="216" spans="1:23" s="31" customFormat="1" x14ac:dyDescent="0.25">
      <c r="A216" s="2" t="s">
        <v>554</v>
      </c>
      <c r="B216" s="3" t="s">
        <v>389</v>
      </c>
      <c r="C216" s="4" t="s">
        <v>214</v>
      </c>
      <c r="D216" s="5" t="s">
        <v>390</v>
      </c>
      <c r="E216" s="123" t="s">
        <v>228</v>
      </c>
      <c r="F216" s="35">
        <v>1</v>
      </c>
      <c r="G216" s="24">
        <v>985.14</v>
      </c>
      <c r="H216" s="20">
        <v>159.80000000000001</v>
      </c>
      <c r="I216" s="30">
        <f t="shared" si="24"/>
        <v>1144.94</v>
      </c>
      <c r="J216" s="30">
        <f t="shared" si="37"/>
        <v>1144.94</v>
      </c>
      <c r="K216" s="48"/>
      <c r="L216" s="8">
        <f t="shared" si="61"/>
        <v>1144.94</v>
      </c>
      <c r="M216" s="26">
        <f t="shared" si="62"/>
        <v>0</v>
      </c>
      <c r="N216" s="9"/>
      <c r="O216" s="27"/>
      <c r="P216" s="28">
        <f t="shared" si="63"/>
        <v>0</v>
      </c>
      <c r="Q216" s="10"/>
      <c r="R216" s="11">
        <f t="shared" si="64"/>
        <v>1144.94</v>
      </c>
      <c r="S216" s="29">
        <f t="shared" si="65"/>
        <v>0</v>
      </c>
      <c r="T216" s="12">
        <f t="shared" si="66"/>
        <v>0</v>
      </c>
      <c r="U216" s="136"/>
      <c r="V216" s="137">
        <f t="shared" si="67"/>
        <v>0</v>
      </c>
      <c r="W216" s="138">
        <f t="shared" si="68"/>
        <v>1</v>
      </c>
    </row>
    <row r="217" spans="1:23" s="31" customFormat="1" x14ac:dyDescent="0.25">
      <c r="A217" s="2" t="s">
        <v>555</v>
      </c>
      <c r="B217" s="3" t="s">
        <v>391</v>
      </c>
      <c r="C217" s="4" t="s">
        <v>214</v>
      </c>
      <c r="D217" s="5" t="s">
        <v>392</v>
      </c>
      <c r="E217" s="123" t="s">
        <v>228</v>
      </c>
      <c r="F217" s="35">
        <v>1</v>
      </c>
      <c r="G217" s="24">
        <v>653.61</v>
      </c>
      <c r="H217" s="20">
        <v>159.80000000000001</v>
      </c>
      <c r="I217" s="30">
        <f t="shared" si="24"/>
        <v>813.41000000000008</v>
      </c>
      <c r="J217" s="30">
        <f t="shared" si="37"/>
        <v>813.41000000000008</v>
      </c>
      <c r="K217" s="48"/>
      <c r="L217" s="8">
        <f t="shared" si="61"/>
        <v>813.41000000000008</v>
      </c>
      <c r="M217" s="26">
        <f t="shared" si="62"/>
        <v>0</v>
      </c>
      <c r="N217" s="9"/>
      <c r="O217" s="27"/>
      <c r="P217" s="28">
        <f t="shared" si="63"/>
        <v>0</v>
      </c>
      <c r="Q217" s="10"/>
      <c r="R217" s="11">
        <f t="shared" si="64"/>
        <v>813.41000000000008</v>
      </c>
      <c r="S217" s="29">
        <f t="shared" si="65"/>
        <v>0</v>
      </c>
      <c r="T217" s="12">
        <f t="shared" si="66"/>
        <v>0</v>
      </c>
      <c r="U217" s="136"/>
      <c r="V217" s="137">
        <f t="shared" si="67"/>
        <v>0</v>
      </c>
      <c r="W217" s="138">
        <f t="shared" si="68"/>
        <v>1</v>
      </c>
    </row>
    <row r="218" spans="1:23" s="31" customFormat="1" x14ac:dyDescent="0.25">
      <c r="A218" s="2" t="s">
        <v>556</v>
      </c>
      <c r="B218" s="3" t="s">
        <v>393</v>
      </c>
      <c r="C218" s="4" t="s">
        <v>214</v>
      </c>
      <c r="D218" s="5" t="s">
        <v>394</v>
      </c>
      <c r="E218" s="123" t="s">
        <v>228</v>
      </c>
      <c r="F218" s="35">
        <v>1</v>
      </c>
      <c r="G218" s="24">
        <v>932.14</v>
      </c>
      <c r="H218" s="20">
        <v>159.80000000000001</v>
      </c>
      <c r="I218" s="30">
        <f t="shared" si="24"/>
        <v>1091.94</v>
      </c>
      <c r="J218" s="30">
        <f t="shared" si="37"/>
        <v>1091.94</v>
      </c>
      <c r="K218" s="48"/>
      <c r="L218" s="8">
        <f t="shared" si="61"/>
        <v>1091.94</v>
      </c>
      <c r="M218" s="26">
        <f t="shared" si="62"/>
        <v>0</v>
      </c>
      <c r="N218" s="9"/>
      <c r="O218" s="27"/>
      <c r="P218" s="28">
        <f t="shared" si="63"/>
        <v>0</v>
      </c>
      <c r="Q218" s="10"/>
      <c r="R218" s="11">
        <f t="shared" si="64"/>
        <v>1091.94</v>
      </c>
      <c r="S218" s="29">
        <f t="shared" si="65"/>
        <v>0</v>
      </c>
      <c r="T218" s="12">
        <f t="shared" si="66"/>
        <v>0</v>
      </c>
      <c r="U218" s="136"/>
      <c r="V218" s="137">
        <f t="shared" si="67"/>
        <v>0</v>
      </c>
      <c r="W218" s="138">
        <f t="shared" si="68"/>
        <v>1</v>
      </c>
    </row>
    <row r="219" spans="1:23" s="87" customFormat="1" x14ac:dyDescent="0.25">
      <c r="A219" s="101" t="s">
        <v>395</v>
      </c>
      <c r="B219" s="101"/>
      <c r="C219" s="101"/>
      <c r="D219" s="84" t="s">
        <v>396</v>
      </c>
      <c r="E219" s="84"/>
      <c r="F219" s="102"/>
      <c r="G219" s="103"/>
      <c r="H219" s="103"/>
      <c r="I219" s="103"/>
      <c r="J219" s="85">
        <f>SUM(J220:J231)</f>
        <v>66138.625440000003</v>
      </c>
      <c r="K219" s="83"/>
      <c r="L219" s="103"/>
      <c r="M219" s="103"/>
      <c r="N219" s="103"/>
      <c r="O219" s="103"/>
      <c r="P219" s="103"/>
      <c r="Q219" s="103"/>
      <c r="R219" s="103"/>
      <c r="S219" s="103"/>
      <c r="T219" s="103"/>
      <c r="U219" s="103"/>
      <c r="V219" s="103"/>
      <c r="W219" s="103"/>
    </row>
    <row r="220" spans="1:23" x14ac:dyDescent="0.25">
      <c r="A220" s="2" t="s">
        <v>540</v>
      </c>
      <c r="B220" s="3" t="s">
        <v>397</v>
      </c>
      <c r="C220" s="4" t="s">
        <v>214</v>
      </c>
      <c r="D220" s="5" t="s">
        <v>399</v>
      </c>
      <c r="E220" s="119" t="s">
        <v>71</v>
      </c>
      <c r="F220" s="35">
        <f>(4*2.16)</f>
        <v>8.64</v>
      </c>
      <c r="G220" s="24">
        <v>0</v>
      </c>
      <c r="H220" s="20">
        <v>165.22</v>
      </c>
      <c r="I220" s="30">
        <f t="shared" si="24"/>
        <v>165.22</v>
      </c>
      <c r="J220" s="30">
        <f t="shared" si="37"/>
        <v>1427.5008</v>
      </c>
      <c r="K220" s="48"/>
      <c r="L220" s="8">
        <f t="shared" si="61"/>
        <v>165.22</v>
      </c>
      <c r="M220" s="26">
        <f t="shared" si="62"/>
        <v>0</v>
      </c>
      <c r="N220" s="9"/>
      <c r="O220" s="27"/>
      <c r="P220" s="28">
        <f t="shared" si="63"/>
        <v>0</v>
      </c>
      <c r="Q220" s="10"/>
      <c r="R220" s="11">
        <f t="shared" si="64"/>
        <v>165.22</v>
      </c>
      <c r="S220" s="29">
        <f t="shared" si="65"/>
        <v>0</v>
      </c>
      <c r="T220" s="12">
        <f t="shared" si="66"/>
        <v>0</v>
      </c>
      <c r="U220" s="139"/>
      <c r="V220" s="137">
        <f t="shared" si="67"/>
        <v>0</v>
      </c>
      <c r="W220" s="138">
        <f t="shared" si="68"/>
        <v>8.64</v>
      </c>
    </row>
    <row r="221" spans="1:23" x14ac:dyDescent="0.25">
      <c r="A221" s="2" t="s">
        <v>541</v>
      </c>
      <c r="B221" s="3" t="s">
        <v>398</v>
      </c>
      <c r="C221" s="4" t="s">
        <v>214</v>
      </c>
      <c r="D221" s="5" t="s">
        <v>400</v>
      </c>
      <c r="E221" s="119" t="s">
        <v>71</v>
      </c>
      <c r="F221" s="35">
        <f>(4*4)*0.15</f>
        <v>2.4</v>
      </c>
      <c r="G221" s="24">
        <v>0</v>
      </c>
      <c r="H221" s="20">
        <v>90.12</v>
      </c>
      <c r="I221" s="30">
        <f t="shared" si="24"/>
        <v>90.12</v>
      </c>
      <c r="J221" s="30">
        <f t="shared" si="37"/>
        <v>216.28800000000001</v>
      </c>
      <c r="K221" s="48"/>
      <c r="L221" s="8">
        <f t="shared" si="61"/>
        <v>90.12</v>
      </c>
      <c r="M221" s="26">
        <f t="shared" si="62"/>
        <v>0</v>
      </c>
      <c r="N221" s="9"/>
      <c r="O221" s="27"/>
      <c r="P221" s="28">
        <f t="shared" si="63"/>
        <v>0</v>
      </c>
      <c r="Q221" s="10"/>
      <c r="R221" s="11">
        <f t="shared" si="64"/>
        <v>90.12</v>
      </c>
      <c r="S221" s="29">
        <f t="shared" si="65"/>
        <v>0</v>
      </c>
      <c r="T221" s="12">
        <f t="shared" si="66"/>
        <v>0</v>
      </c>
      <c r="U221" s="139"/>
      <c r="V221" s="137">
        <f t="shared" si="67"/>
        <v>0</v>
      </c>
      <c r="W221" s="138">
        <f t="shared" si="68"/>
        <v>2.4</v>
      </c>
    </row>
    <row r="222" spans="1:23" x14ac:dyDescent="0.25">
      <c r="A222" s="2" t="s">
        <v>542</v>
      </c>
      <c r="B222" s="3" t="s">
        <v>297</v>
      </c>
      <c r="C222" s="4" t="s">
        <v>214</v>
      </c>
      <c r="D222" s="5" t="s">
        <v>114</v>
      </c>
      <c r="E222" s="2" t="s">
        <v>40</v>
      </c>
      <c r="F222" s="35">
        <v>4</v>
      </c>
      <c r="G222" s="24">
        <v>4.05</v>
      </c>
      <c r="H222" s="20">
        <v>3.52</v>
      </c>
      <c r="I222" s="30">
        <f t="shared" si="24"/>
        <v>7.57</v>
      </c>
      <c r="J222" s="30">
        <f t="shared" si="37"/>
        <v>30.28</v>
      </c>
      <c r="K222" s="48"/>
      <c r="L222" s="8">
        <f t="shared" si="61"/>
        <v>7.57</v>
      </c>
      <c r="M222" s="26">
        <f t="shared" si="62"/>
        <v>0</v>
      </c>
      <c r="N222" s="9"/>
      <c r="O222" s="27"/>
      <c r="P222" s="28">
        <f t="shared" si="63"/>
        <v>0</v>
      </c>
      <c r="Q222" s="10"/>
      <c r="R222" s="11">
        <f t="shared" si="64"/>
        <v>7.57</v>
      </c>
      <c r="S222" s="29">
        <f t="shared" si="65"/>
        <v>0</v>
      </c>
      <c r="T222" s="12">
        <f t="shared" si="66"/>
        <v>0</v>
      </c>
      <c r="U222" s="139"/>
      <c r="V222" s="137">
        <f t="shared" si="67"/>
        <v>0</v>
      </c>
      <c r="W222" s="138">
        <f t="shared" si="68"/>
        <v>4</v>
      </c>
    </row>
    <row r="223" spans="1:23" x14ac:dyDescent="0.25">
      <c r="A223" s="2" t="s">
        <v>543</v>
      </c>
      <c r="B223" s="3" t="s">
        <v>298</v>
      </c>
      <c r="C223" s="4" t="s">
        <v>214</v>
      </c>
      <c r="D223" s="5" t="s">
        <v>116</v>
      </c>
      <c r="E223" s="2" t="s">
        <v>40</v>
      </c>
      <c r="F223" s="35">
        <v>4</v>
      </c>
      <c r="G223" s="24">
        <v>1.06</v>
      </c>
      <c r="H223" s="20">
        <v>8.33</v>
      </c>
      <c r="I223" s="30">
        <f t="shared" si="24"/>
        <v>9.39</v>
      </c>
      <c r="J223" s="30">
        <f t="shared" si="37"/>
        <v>37.56</v>
      </c>
      <c r="K223" s="48"/>
      <c r="L223" s="8">
        <f t="shared" si="61"/>
        <v>9.39</v>
      </c>
      <c r="M223" s="26">
        <f t="shared" si="62"/>
        <v>0</v>
      </c>
      <c r="N223" s="9"/>
      <c r="O223" s="27"/>
      <c r="P223" s="28">
        <f t="shared" si="63"/>
        <v>0</v>
      </c>
      <c r="Q223" s="10"/>
      <c r="R223" s="11">
        <f t="shared" si="64"/>
        <v>9.39</v>
      </c>
      <c r="S223" s="29">
        <f t="shared" si="65"/>
        <v>0</v>
      </c>
      <c r="T223" s="12">
        <f t="shared" si="66"/>
        <v>0</v>
      </c>
      <c r="U223" s="139"/>
      <c r="V223" s="137">
        <f t="shared" si="67"/>
        <v>0</v>
      </c>
      <c r="W223" s="138">
        <f t="shared" si="68"/>
        <v>4</v>
      </c>
    </row>
    <row r="224" spans="1:23" x14ac:dyDescent="0.25">
      <c r="A224" s="2" t="s">
        <v>544</v>
      </c>
      <c r="B224" s="3" t="s">
        <v>69</v>
      </c>
      <c r="C224" s="4" t="s">
        <v>35</v>
      </c>
      <c r="D224" s="46" t="s">
        <v>70</v>
      </c>
      <c r="E224" s="2" t="s">
        <v>71</v>
      </c>
      <c r="F224" s="36">
        <f>(4*1.8)*0.06</f>
        <v>0.432</v>
      </c>
      <c r="G224" s="30">
        <v>227.24</v>
      </c>
      <c r="H224" s="30">
        <v>201.45</v>
      </c>
      <c r="I224" s="30">
        <f t="shared" si="24"/>
        <v>428.69</v>
      </c>
      <c r="J224" s="30">
        <f t="shared" si="37"/>
        <v>185.19407999999999</v>
      </c>
      <c r="K224" s="48"/>
      <c r="L224" s="8">
        <f t="shared" si="61"/>
        <v>428.69</v>
      </c>
      <c r="M224" s="26">
        <f t="shared" si="62"/>
        <v>0</v>
      </c>
      <c r="N224" s="9"/>
      <c r="O224" s="27"/>
      <c r="P224" s="28">
        <f t="shared" si="63"/>
        <v>0</v>
      </c>
      <c r="Q224" s="10"/>
      <c r="R224" s="11">
        <f t="shared" si="64"/>
        <v>428.69</v>
      </c>
      <c r="S224" s="29">
        <f t="shared" si="65"/>
        <v>0</v>
      </c>
      <c r="T224" s="12">
        <f t="shared" si="66"/>
        <v>0</v>
      </c>
      <c r="U224" s="139"/>
      <c r="V224" s="137">
        <f t="shared" si="67"/>
        <v>0</v>
      </c>
      <c r="W224" s="138">
        <f t="shared" si="68"/>
        <v>0.432</v>
      </c>
    </row>
    <row r="225" spans="1:23" x14ac:dyDescent="0.25">
      <c r="A225" s="2" t="s">
        <v>545</v>
      </c>
      <c r="B225" s="3" t="s">
        <v>72</v>
      </c>
      <c r="C225" s="4" t="s">
        <v>35</v>
      </c>
      <c r="D225" s="5" t="s">
        <v>401</v>
      </c>
      <c r="E225" s="2" t="s">
        <v>40</v>
      </c>
      <c r="F225" s="36">
        <f>4*1.8</f>
        <v>7.2</v>
      </c>
      <c r="G225" s="30">
        <v>5.05</v>
      </c>
      <c r="H225" s="30">
        <v>15.4</v>
      </c>
      <c r="I225" s="30">
        <f t="shared" si="24"/>
        <v>20.45</v>
      </c>
      <c r="J225" s="30">
        <f t="shared" si="37"/>
        <v>147.24</v>
      </c>
      <c r="K225" s="48"/>
      <c r="L225" s="8">
        <f t="shared" si="61"/>
        <v>20.45</v>
      </c>
      <c r="M225" s="26">
        <f t="shared" si="62"/>
        <v>0</v>
      </c>
      <c r="N225" s="9"/>
      <c r="O225" s="27"/>
      <c r="P225" s="28">
        <f t="shared" si="63"/>
        <v>0</v>
      </c>
      <c r="Q225" s="10"/>
      <c r="R225" s="11">
        <f t="shared" si="64"/>
        <v>20.45</v>
      </c>
      <c r="S225" s="29">
        <f t="shared" si="65"/>
        <v>0</v>
      </c>
      <c r="T225" s="12">
        <f t="shared" si="66"/>
        <v>0</v>
      </c>
      <c r="U225" s="139"/>
      <c r="V225" s="137">
        <f t="shared" si="67"/>
        <v>0</v>
      </c>
      <c r="W225" s="138">
        <f t="shared" si="68"/>
        <v>7.2</v>
      </c>
    </row>
    <row r="226" spans="1:23" x14ac:dyDescent="0.25">
      <c r="A226" s="2" t="s">
        <v>546</v>
      </c>
      <c r="B226" s="3" t="s">
        <v>282</v>
      </c>
      <c r="C226" s="4" t="s">
        <v>214</v>
      </c>
      <c r="D226" s="5" t="s">
        <v>402</v>
      </c>
      <c r="E226" s="2" t="s">
        <v>40</v>
      </c>
      <c r="F226" s="35">
        <f>4*2.4</f>
        <v>9.6</v>
      </c>
      <c r="G226" s="24">
        <v>877</v>
      </c>
      <c r="H226" s="20">
        <v>63.33</v>
      </c>
      <c r="I226" s="30">
        <f t="shared" si="24"/>
        <v>940.33</v>
      </c>
      <c r="J226" s="30">
        <f t="shared" si="37"/>
        <v>9027.1679999999997</v>
      </c>
      <c r="K226" s="48"/>
      <c r="L226" s="8">
        <f t="shared" si="61"/>
        <v>940.33</v>
      </c>
      <c r="M226" s="26">
        <f t="shared" si="62"/>
        <v>0</v>
      </c>
      <c r="N226" s="9"/>
      <c r="O226" s="27"/>
      <c r="P226" s="28">
        <f t="shared" si="63"/>
        <v>0</v>
      </c>
      <c r="Q226" s="10"/>
      <c r="R226" s="11">
        <f t="shared" si="64"/>
        <v>940.33</v>
      </c>
      <c r="S226" s="29">
        <f t="shared" si="65"/>
        <v>0</v>
      </c>
      <c r="T226" s="12">
        <f t="shared" si="66"/>
        <v>0</v>
      </c>
      <c r="U226" s="139"/>
      <c r="V226" s="137">
        <f t="shared" si="67"/>
        <v>0</v>
      </c>
      <c r="W226" s="138">
        <f t="shared" si="68"/>
        <v>9.6</v>
      </c>
    </row>
    <row r="227" spans="1:23" ht="25.5" x14ac:dyDescent="0.25">
      <c r="A227" s="2" t="s">
        <v>547</v>
      </c>
      <c r="B227" s="3" t="s">
        <v>288</v>
      </c>
      <c r="C227" s="4" t="s">
        <v>214</v>
      </c>
      <c r="D227" s="5" t="s">
        <v>403</v>
      </c>
      <c r="E227" s="119" t="s">
        <v>286</v>
      </c>
      <c r="F227" s="35">
        <v>530</v>
      </c>
      <c r="G227" s="24">
        <v>21.36</v>
      </c>
      <c r="H227" s="20">
        <v>0</v>
      </c>
      <c r="I227" s="30">
        <f t="shared" si="24"/>
        <v>21.36</v>
      </c>
      <c r="J227" s="30">
        <f t="shared" si="37"/>
        <v>11320.8</v>
      </c>
      <c r="K227" s="48"/>
      <c r="L227" s="8">
        <f t="shared" si="61"/>
        <v>21.36</v>
      </c>
      <c r="M227" s="26">
        <f t="shared" si="62"/>
        <v>0</v>
      </c>
      <c r="N227" s="9"/>
      <c r="O227" s="27"/>
      <c r="P227" s="28">
        <f t="shared" si="63"/>
        <v>0</v>
      </c>
      <c r="Q227" s="10"/>
      <c r="R227" s="11">
        <f t="shared" si="64"/>
        <v>21.36</v>
      </c>
      <c r="S227" s="29">
        <f t="shared" si="65"/>
        <v>0</v>
      </c>
      <c r="T227" s="12">
        <f t="shared" si="66"/>
        <v>0</v>
      </c>
      <c r="U227" s="139"/>
      <c r="V227" s="137">
        <f t="shared" si="67"/>
        <v>0</v>
      </c>
      <c r="W227" s="138">
        <f t="shared" si="68"/>
        <v>530</v>
      </c>
    </row>
    <row r="228" spans="1:23" x14ac:dyDescent="0.25">
      <c r="A228" s="2" t="s">
        <v>548</v>
      </c>
      <c r="B228" s="3" t="s">
        <v>404</v>
      </c>
      <c r="C228" s="4" t="s">
        <v>214</v>
      </c>
      <c r="D228" s="5" t="s">
        <v>439</v>
      </c>
      <c r="E228" s="119" t="s">
        <v>40</v>
      </c>
      <c r="F228" s="35">
        <f>101.38</f>
        <v>101.38</v>
      </c>
      <c r="G228" s="24">
        <v>2.41</v>
      </c>
      <c r="H228" s="20">
        <v>14.47</v>
      </c>
      <c r="I228" s="30">
        <f t="shared" si="24"/>
        <v>16.880000000000003</v>
      </c>
      <c r="J228" s="30">
        <f t="shared" si="37"/>
        <v>1711.2944000000002</v>
      </c>
      <c r="K228" s="48"/>
      <c r="L228" s="8">
        <f t="shared" si="61"/>
        <v>16.880000000000003</v>
      </c>
      <c r="M228" s="26">
        <f t="shared" si="62"/>
        <v>0</v>
      </c>
      <c r="N228" s="9"/>
      <c r="O228" s="27"/>
      <c r="P228" s="28">
        <f t="shared" si="63"/>
        <v>0</v>
      </c>
      <c r="Q228" s="10"/>
      <c r="R228" s="11">
        <f t="shared" si="64"/>
        <v>16.880000000000003</v>
      </c>
      <c r="S228" s="29">
        <f t="shared" si="65"/>
        <v>0</v>
      </c>
      <c r="T228" s="12">
        <f t="shared" si="66"/>
        <v>0</v>
      </c>
      <c r="U228" s="139"/>
      <c r="V228" s="137">
        <f t="shared" si="67"/>
        <v>0</v>
      </c>
      <c r="W228" s="138">
        <f t="shared" si="68"/>
        <v>101.38</v>
      </c>
    </row>
    <row r="229" spans="1:23" s="31" customFormat="1" x14ac:dyDescent="0.25">
      <c r="A229" s="2" t="s">
        <v>549</v>
      </c>
      <c r="B229" s="3" t="s">
        <v>404</v>
      </c>
      <c r="C229" s="4" t="s">
        <v>214</v>
      </c>
      <c r="D229" s="5" t="s">
        <v>758</v>
      </c>
      <c r="E229" s="123" t="s">
        <v>40</v>
      </c>
      <c r="F229" s="35">
        <f>(34.24*22.26)</f>
        <v>762.18240000000014</v>
      </c>
      <c r="G229" s="24">
        <v>2.41</v>
      </c>
      <c r="H229" s="20">
        <v>14.47</v>
      </c>
      <c r="I229" s="30">
        <f t="shared" si="24"/>
        <v>16.880000000000003</v>
      </c>
      <c r="J229" s="30">
        <f t="shared" si="37"/>
        <v>12865.638912000004</v>
      </c>
      <c r="K229" s="48"/>
      <c r="L229" s="8">
        <f t="shared" si="61"/>
        <v>16.880000000000003</v>
      </c>
      <c r="M229" s="26">
        <f t="shared" si="62"/>
        <v>0</v>
      </c>
      <c r="N229" s="9"/>
      <c r="O229" s="27"/>
      <c r="P229" s="28">
        <f t="shared" si="63"/>
        <v>0</v>
      </c>
      <c r="Q229" s="10"/>
      <c r="R229" s="11">
        <f t="shared" si="64"/>
        <v>16.880000000000003</v>
      </c>
      <c r="S229" s="29">
        <f t="shared" si="65"/>
        <v>0</v>
      </c>
      <c r="T229" s="12">
        <f t="shared" si="66"/>
        <v>0</v>
      </c>
      <c r="U229" s="136"/>
      <c r="V229" s="137">
        <f t="shared" si="67"/>
        <v>0</v>
      </c>
      <c r="W229" s="138">
        <f t="shared" si="68"/>
        <v>762.18240000000014</v>
      </c>
    </row>
    <row r="230" spans="1:23" s="31" customFormat="1" x14ac:dyDescent="0.25">
      <c r="A230" s="2" t="s">
        <v>550</v>
      </c>
      <c r="B230" s="3" t="s">
        <v>94</v>
      </c>
      <c r="C230" s="4" t="s">
        <v>214</v>
      </c>
      <c r="D230" s="5" t="s">
        <v>406</v>
      </c>
      <c r="E230" s="123" t="s">
        <v>40</v>
      </c>
      <c r="F230" s="35">
        <f>F229</f>
        <v>762.18240000000014</v>
      </c>
      <c r="G230" s="24">
        <v>9.9600000000000009</v>
      </c>
      <c r="H230" s="20">
        <v>20.309999999999999</v>
      </c>
      <c r="I230" s="30">
        <f t="shared" si="24"/>
        <v>30.27</v>
      </c>
      <c r="J230" s="30">
        <f t="shared" si="37"/>
        <v>23071.261248000003</v>
      </c>
      <c r="K230" s="48"/>
      <c r="L230" s="8">
        <f t="shared" si="61"/>
        <v>30.27</v>
      </c>
      <c r="M230" s="26">
        <f t="shared" si="62"/>
        <v>0</v>
      </c>
      <c r="N230" s="9"/>
      <c r="O230" s="27"/>
      <c r="P230" s="28">
        <f t="shared" si="63"/>
        <v>0</v>
      </c>
      <c r="Q230" s="10"/>
      <c r="R230" s="11">
        <f t="shared" si="64"/>
        <v>30.27</v>
      </c>
      <c r="S230" s="29">
        <f t="shared" si="65"/>
        <v>0</v>
      </c>
      <c r="T230" s="12">
        <f t="shared" si="66"/>
        <v>0</v>
      </c>
      <c r="U230" s="136"/>
      <c r="V230" s="137">
        <f t="shared" si="67"/>
        <v>0</v>
      </c>
      <c r="W230" s="138">
        <f t="shared" si="68"/>
        <v>762.18240000000014</v>
      </c>
    </row>
    <row r="231" spans="1:23" s="31" customFormat="1" ht="38.25" x14ac:dyDescent="0.25">
      <c r="A231" s="2" t="s">
        <v>551</v>
      </c>
      <c r="B231" s="3" t="s">
        <v>370</v>
      </c>
      <c r="C231" s="4" t="s">
        <v>214</v>
      </c>
      <c r="D231" s="5" t="s">
        <v>371</v>
      </c>
      <c r="E231" s="123" t="s">
        <v>58</v>
      </c>
      <c r="F231" s="36">
        <v>8</v>
      </c>
      <c r="G231" s="30">
        <v>751.22</v>
      </c>
      <c r="H231" s="30">
        <v>11.08</v>
      </c>
      <c r="I231" s="30">
        <f t="shared" si="24"/>
        <v>762.30000000000007</v>
      </c>
      <c r="J231" s="30">
        <f t="shared" si="37"/>
        <v>6098.4000000000005</v>
      </c>
      <c r="K231" s="48"/>
      <c r="L231" s="8">
        <f t="shared" si="61"/>
        <v>762.30000000000007</v>
      </c>
      <c r="M231" s="26">
        <f t="shared" si="62"/>
        <v>0</v>
      </c>
      <c r="N231" s="9"/>
      <c r="O231" s="27"/>
      <c r="P231" s="28">
        <f t="shared" si="63"/>
        <v>0</v>
      </c>
      <c r="Q231" s="10"/>
      <c r="R231" s="11">
        <f t="shared" si="64"/>
        <v>762.30000000000007</v>
      </c>
      <c r="S231" s="29">
        <f t="shared" si="65"/>
        <v>0</v>
      </c>
      <c r="T231" s="12">
        <f t="shared" si="66"/>
        <v>0</v>
      </c>
      <c r="U231" s="136"/>
      <c r="V231" s="137">
        <f t="shared" si="67"/>
        <v>0</v>
      </c>
      <c r="W231" s="138">
        <f t="shared" si="68"/>
        <v>8</v>
      </c>
    </row>
    <row r="232" spans="1:23" s="87" customFormat="1" x14ac:dyDescent="0.25">
      <c r="A232" s="101" t="s">
        <v>440</v>
      </c>
      <c r="B232" s="101"/>
      <c r="C232" s="101"/>
      <c r="D232" s="84" t="s">
        <v>407</v>
      </c>
      <c r="E232" s="84"/>
      <c r="F232" s="102"/>
      <c r="G232" s="103"/>
      <c r="H232" s="103"/>
      <c r="I232" s="103"/>
      <c r="J232" s="85">
        <f>SUM(J233:J236)</f>
        <v>42967.933055999994</v>
      </c>
      <c r="K232" s="83"/>
      <c r="L232" s="103"/>
      <c r="M232" s="103"/>
      <c r="N232" s="103"/>
      <c r="O232" s="103"/>
      <c r="P232" s="103"/>
      <c r="Q232" s="103"/>
      <c r="R232" s="103"/>
      <c r="S232" s="103"/>
      <c r="T232" s="103"/>
      <c r="U232" s="103"/>
      <c r="V232" s="103"/>
      <c r="W232" s="103"/>
    </row>
    <row r="233" spans="1:23" x14ac:dyDescent="0.25">
      <c r="A233" s="2" t="s">
        <v>557</v>
      </c>
      <c r="B233" s="3" t="s">
        <v>397</v>
      </c>
      <c r="C233" s="4" t="s">
        <v>214</v>
      </c>
      <c r="D233" s="5" t="s">
        <v>408</v>
      </c>
      <c r="E233" s="119" t="s">
        <v>71</v>
      </c>
      <c r="F233" s="35">
        <f>F235*0.03</f>
        <v>19.180799999999998</v>
      </c>
      <c r="G233" s="24">
        <v>0</v>
      </c>
      <c r="H233" s="20">
        <v>165.22</v>
      </c>
      <c r="I233" s="30">
        <f t="shared" si="24"/>
        <v>165.22</v>
      </c>
      <c r="J233" s="30">
        <f t="shared" si="37"/>
        <v>3169.0517759999998</v>
      </c>
      <c r="K233" s="48"/>
      <c r="L233" s="8">
        <f t="shared" si="61"/>
        <v>165.22</v>
      </c>
      <c r="M233" s="26">
        <f t="shared" si="62"/>
        <v>0</v>
      </c>
      <c r="N233" s="9"/>
      <c r="O233" s="27"/>
      <c r="P233" s="28">
        <f t="shared" si="63"/>
        <v>0</v>
      </c>
      <c r="Q233" s="10"/>
      <c r="R233" s="11">
        <f t="shared" si="64"/>
        <v>165.22</v>
      </c>
      <c r="S233" s="29">
        <f t="shared" si="65"/>
        <v>0</v>
      </c>
      <c r="T233" s="12">
        <f t="shared" si="66"/>
        <v>0</v>
      </c>
      <c r="U233" s="139"/>
      <c r="V233" s="137">
        <f t="shared" si="67"/>
        <v>0</v>
      </c>
      <c r="W233" s="138">
        <f t="shared" si="68"/>
        <v>19.180799999999998</v>
      </c>
    </row>
    <row r="234" spans="1:23" ht="25.5" x14ac:dyDescent="0.25">
      <c r="A234" s="2" t="s">
        <v>558</v>
      </c>
      <c r="B234" s="3" t="s">
        <v>299</v>
      </c>
      <c r="C234" s="4" t="s">
        <v>214</v>
      </c>
      <c r="D234" s="5" t="s">
        <v>409</v>
      </c>
      <c r="E234" s="2" t="s">
        <v>71</v>
      </c>
      <c r="F234" s="35">
        <f>F235*0.04</f>
        <v>25.574399999999997</v>
      </c>
      <c r="G234" s="24">
        <v>303.43</v>
      </c>
      <c r="H234" s="20">
        <v>319.52</v>
      </c>
      <c r="I234" s="30">
        <f t="shared" si="24"/>
        <v>622.95000000000005</v>
      </c>
      <c r="J234" s="30">
        <f t="shared" si="37"/>
        <v>15931.572479999999</v>
      </c>
      <c r="K234" s="48"/>
      <c r="L234" s="8">
        <f t="shared" si="61"/>
        <v>622.95000000000005</v>
      </c>
      <c r="M234" s="26">
        <f t="shared" si="62"/>
        <v>0</v>
      </c>
      <c r="N234" s="9"/>
      <c r="O234" s="27"/>
      <c r="P234" s="28">
        <f t="shared" si="63"/>
        <v>0</v>
      </c>
      <c r="Q234" s="10"/>
      <c r="R234" s="11">
        <f t="shared" si="64"/>
        <v>622.95000000000005</v>
      </c>
      <c r="S234" s="29">
        <f t="shared" si="65"/>
        <v>0</v>
      </c>
      <c r="T234" s="12">
        <f t="shared" si="66"/>
        <v>0</v>
      </c>
      <c r="U234" s="139"/>
      <c r="V234" s="137">
        <f t="shared" si="67"/>
        <v>0</v>
      </c>
      <c r="W234" s="138">
        <f t="shared" si="68"/>
        <v>25.574399999999997</v>
      </c>
    </row>
    <row r="235" spans="1:23" x14ac:dyDescent="0.25">
      <c r="A235" s="2" t="s">
        <v>559</v>
      </c>
      <c r="B235" s="3" t="s">
        <v>72</v>
      </c>
      <c r="C235" s="4" t="s">
        <v>35</v>
      </c>
      <c r="D235" s="5" t="s">
        <v>401</v>
      </c>
      <c r="E235" s="2" t="s">
        <v>40</v>
      </c>
      <c r="F235" s="36">
        <f>(244.13+339.96+55.27)</f>
        <v>639.3599999999999</v>
      </c>
      <c r="G235" s="30">
        <v>5.05</v>
      </c>
      <c r="H235" s="30">
        <v>15.4</v>
      </c>
      <c r="I235" s="30">
        <f t="shared" si="24"/>
        <v>20.45</v>
      </c>
      <c r="J235" s="30">
        <f t="shared" si="37"/>
        <v>13074.911999999997</v>
      </c>
      <c r="K235" s="48"/>
      <c r="L235" s="8">
        <f t="shared" si="61"/>
        <v>20.45</v>
      </c>
      <c r="M235" s="26">
        <f t="shared" si="62"/>
        <v>0</v>
      </c>
      <c r="N235" s="9"/>
      <c r="O235" s="27"/>
      <c r="P235" s="28">
        <f t="shared" si="63"/>
        <v>0</v>
      </c>
      <c r="Q235" s="10"/>
      <c r="R235" s="11">
        <f t="shared" si="64"/>
        <v>20.45</v>
      </c>
      <c r="S235" s="29">
        <f t="shared" si="65"/>
        <v>0</v>
      </c>
      <c r="T235" s="12">
        <f t="shared" si="66"/>
        <v>0</v>
      </c>
      <c r="U235" s="139"/>
      <c r="V235" s="137">
        <f t="shared" si="67"/>
        <v>0</v>
      </c>
      <c r="W235" s="138">
        <f t="shared" si="68"/>
        <v>639.3599999999999</v>
      </c>
    </row>
    <row r="236" spans="1:23" x14ac:dyDescent="0.25">
      <c r="A236" s="2" t="s">
        <v>560</v>
      </c>
      <c r="B236" s="3" t="s">
        <v>404</v>
      </c>
      <c r="C236" s="4" t="s">
        <v>214</v>
      </c>
      <c r="D236" s="5" t="s">
        <v>405</v>
      </c>
      <c r="E236" s="119" t="s">
        <v>40</v>
      </c>
      <c r="F236" s="35">
        <f>F235</f>
        <v>639.3599999999999</v>
      </c>
      <c r="G236" s="24">
        <v>2.41</v>
      </c>
      <c r="H236" s="20">
        <v>14.47</v>
      </c>
      <c r="I236" s="30">
        <f t="shared" ref="I236" si="69">H236+G236</f>
        <v>16.880000000000003</v>
      </c>
      <c r="J236" s="30">
        <f t="shared" si="37"/>
        <v>10792.3968</v>
      </c>
      <c r="K236" s="48"/>
      <c r="L236" s="8">
        <f t="shared" si="61"/>
        <v>16.880000000000003</v>
      </c>
      <c r="M236" s="26">
        <f t="shared" si="62"/>
        <v>0</v>
      </c>
      <c r="N236" s="9"/>
      <c r="O236" s="27"/>
      <c r="P236" s="28">
        <f t="shared" si="63"/>
        <v>0</v>
      </c>
      <c r="Q236" s="10"/>
      <c r="R236" s="11">
        <f t="shared" si="64"/>
        <v>16.880000000000003</v>
      </c>
      <c r="S236" s="29">
        <f t="shared" si="65"/>
        <v>0</v>
      </c>
      <c r="T236" s="12">
        <f t="shared" si="66"/>
        <v>0</v>
      </c>
      <c r="U236" s="139"/>
      <c r="V236" s="137">
        <f t="shared" si="67"/>
        <v>0</v>
      </c>
      <c r="W236" s="138">
        <f t="shared" si="68"/>
        <v>639.3599999999999</v>
      </c>
    </row>
    <row r="237" spans="1:23" s="87" customFormat="1" x14ac:dyDescent="0.25">
      <c r="A237" s="101" t="s">
        <v>441</v>
      </c>
      <c r="B237" s="101"/>
      <c r="C237" s="101"/>
      <c r="D237" s="84" t="s">
        <v>453</v>
      </c>
      <c r="E237" s="84"/>
      <c r="F237" s="102"/>
      <c r="G237" s="103"/>
      <c r="H237" s="103"/>
      <c r="I237" s="103"/>
      <c r="J237" s="85">
        <f>SUM(J238:J248)</f>
        <v>20446.307568</v>
      </c>
      <c r="K237" s="83"/>
      <c r="L237" s="103"/>
      <c r="M237" s="103"/>
      <c r="N237" s="103"/>
      <c r="O237" s="103"/>
      <c r="P237" s="103"/>
      <c r="Q237" s="103"/>
      <c r="R237" s="103"/>
      <c r="S237" s="103"/>
      <c r="T237" s="103"/>
      <c r="U237" s="103"/>
      <c r="V237" s="103"/>
      <c r="W237" s="103"/>
    </row>
    <row r="238" spans="1:23" ht="25.5" x14ac:dyDescent="0.25">
      <c r="A238" s="2" t="s">
        <v>561</v>
      </c>
      <c r="B238" s="119" t="s">
        <v>213</v>
      </c>
      <c r="C238" s="4" t="s">
        <v>214</v>
      </c>
      <c r="D238" s="230" t="s">
        <v>118</v>
      </c>
      <c r="E238" s="2" t="s">
        <v>71</v>
      </c>
      <c r="F238" s="36">
        <f>(7.48*3.5)*0.2</f>
        <v>5.2360000000000007</v>
      </c>
      <c r="G238" s="30">
        <v>0</v>
      </c>
      <c r="H238" s="30">
        <v>60.08</v>
      </c>
      <c r="I238" s="30">
        <f t="shared" si="24"/>
        <v>60.08</v>
      </c>
      <c r="J238" s="30">
        <f t="shared" si="37"/>
        <v>314.57888000000003</v>
      </c>
      <c r="K238" s="48"/>
      <c r="L238" s="8">
        <f t="shared" si="61"/>
        <v>60.08</v>
      </c>
      <c r="M238" s="26">
        <f t="shared" si="62"/>
        <v>0</v>
      </c>
      <c r="N238" s="9"/>
      <c r="O238" s="27"/>
      <c r="P238" s="28">
        <f t="shared" si="63"/>
        <v>0</v>
      </c>
      <c r="Q238" s="10"/>
      <c r="R238" s="11">
        <f t="shared" si="64"/>
        <v>60.08</v>
      </c>
      <c r="S238" s="29">
        <f t="shared" si="65"/>
        <v>0</v>
      </c>
      <c r="T238" s="12">
        <f t="shared" si="66"/>
        <v>0</v>
      </c>
      <c r="U238" s="139"/>
      <c r="V238" s="137">
        <f t="shared" si="67"/>
        <v>0</v>
      </c>
      <c r="W238" s="138">
        <f t="shared" si="68"/>
        <v>5.2360000000000007</v>
      </c>
    </row>
    <row r="239" spans="1:23" x14ac:dyDescent="0.25">
      <c r="A239" s="2" t="s">
        <v>562</v>
      </c>
      <c r="B239" s="3" t="s">
        <v>397</v>
      </c>
      <c r="C239" s="4" t="s">
        <v>214</v>
      </c>
      <c r="D239" s="5" t="s">
        <v>442</v>
      </c>
      <c r="E239" s="119" t="s">
        <v>71</v>
      </c>
      <c r="F239" s="35">
        <v>14.62</v>
      </c>
      <c r="G239" s="24">
        <v>0</v>
      </c>
      <c r="H239" s="20">
        <v>165.22</v>
      </c>
      <c r="I239" s="30">
        <f t="shared" si="24"/>
        <v>165.22</v>
      </c>
      <c r="J239" s="30">
        <f t="shared" si="37"/>
        <v>2415.5164</v>
      </c>
      <c r="K239" s="48"/>
      <c r="L239" s="8">
        <f t="shared" si="61"/>
        <v>165.22</v>
      </c>
      <c r="M239" s="26">
        <f t="shared" si="62"/>
        <v>0</v>
      </c>
      <c r="N239" s="9"/>
      <c r="O239" s="27"/>
      <c r="P239" s="28">
        <f t="shared" si="63"/>
        <v>0</v>
      </c>
      <c r="Q239" s="10"/>
      <c r="R239" s="11">
        <f t="shared" si="64"/>
        <v>165.22</v>
      </c>
      <c r="S239" s="29">
        <f t="shared" si="65"/>
        <v>0</v>
      </c>
      <c r="T239" s="12">
        <f t="shared" si="66"/>
        <v>0</v>
      </c>
      <c r="U239" s="139"/>
      <c r="V239" s="137">
        <f t="shared" si="67"/>
        <v>0</v>
      </c>
      <c r="W239" s="138">
        <f t="shared" si="68"/>
        <v>14.62</v>
      </c>
    </row>
    <row r="240" spans="1:23" x14ac:dyDescent="0.25">
      <c r="A240" s="2" t="s">
        <v>563</v>
      </c>
      <c r="B240" s="119" t="s">
        <v>111</v>
      </c>
      <c r="C240" s="4" t="s">
        <v>214</v>
      </c>
      <c r="D240" s="230" t="s">
        <v>112</v>
      </c>
      <c r="E240" s="2" t="s">
        <v>40</v>
      </c>
      <c r="F240" s="36">
        <f>(6.52+3.41)*3.5</f>
        <v>34.754999999999995</v>
      </c>
      <c r="G240" s="30">
        <v>26.86</v>
      </c>
      <c r="H240" s="30">
        <v>22.46</v>
      </c>
      <c r="I240" s="30">
        <f t="shared" si="24"/>
        <v>49.32</v>
      </c>
      <c r="J240" s="30">
        <f t="shared" si="37"/>
        <v>1714.1165999999998</v>
      </c>
      <c r="K240" s="48"/>
      <c r="L240" s="8">
        <f t="shared" si="61"/>
        <v>49.32</v>
      </c>
      <c r="M240" s="26">
        <f t="shared" si="62"/>
        <v>0</v>
      </c>
      <c r="N240" s="9"/>
      <c r="O240" s="27"/>
      <c r="P240" s="28">
        <f t="shared" si="63"/>
        <v>0</v>
      </c>
      <c r="Q240" s="10"/>
      <c r="R240" s="11">
        <f t="shared" si="64"/>
        <v>49.32</v>
      </c>
      <c r="S240" s="29">
        <f t="shared" si="65"/>
        <v>0</v>
      </c>
      <c r="T240" s="12">
        <f t="shared" si="66"/>
        <v>0</v>
      </c>
      <c r="U240" s="139"/>
      <c r="V240" s="137">
        <f t="shared" si="67"/>
        <v>0</v>
      </c>
      <c r="W240" s="138">
        <f t="shared" si="68"/>
        <v>34.754999999999995</v>
      </c>
    </row>
    <row r="241" spans="1:23" x14ac:dyDescent="0.25">
      <c r="A241" s="2" t="s">
        <v>564</v>
      </c>
      <c r="B241" s="119" t="s">
        <v>215</v>
      </c>
      <c r="C241" s="4" t="s">
        <v>214</v>
      </c>
      <c r="D241" s="230" t="s">
        <v>428</v>
      </c>
      <c r="E241" s="2" t="s">
        <v>40</v>
      </c>
      <c r="F241" s="36">
        <f>F240*2</f>
        <v>69.509999999999991</v>
      </c>
      <c r="G241" s="30">
        <v>1.31</v>
      </c>
      <c r="H241" s="30">
        <v>3.52</v>
      </c>
      <c r="I241" s="30">
        <f t="shared" si="24"/>
        <v>4.83</v>
      </c>
      <c r="J241" s="30">
        <f t="shared" si="37"/>
        <v>335.73329999999999</v>
      </c>
      <c r="K241" s="48"/>
      <c r="L241" s="8">
        <f t="shared" si="61"/>
        <v>4.83</v>
      </c>
      <c r="M241" s="26">
        <f t="shared" si="62"/>
        <v>0</v>
      </c>
      <c r="N241" s="9"/>
      <c r="O241" s="27"/>
      <c r="P241" s="28">
        <f t="shared" si="63"/>
        <v>0</v>
      </c>
      <c r="Q241" s="10"/>
      <c r="R241" s="11">
        <f t="shared" si="64"/>
        <v>4.83</v>
      </c>
      <c r="S241" s="29">
        <f t="shared" si="65"/>
        <v>0</v>
      </c>
      <c r="T241" s="12">
        <f t="shared" si="66"/>
        <v>0</v>
      </c>
      <c r="U241" s="139"/>
      <c r="V241" s="137">
        <f t="shared" si="67"/>
        <v>0</v>
      </c>
      <c r="W241" s="138">
        <f t="shared" si="68"/>
        <v>69.509999999999991</v>
      </c>
    </row>
    <row r="242" spans="1:23" x14ac:dyDescent="0.25">
      <c r="A242" s="2" t="s">
        <v>565</v>
      </c>
      <c r="B242" s="119" t="s">
        <v>115</v>
      </c>
      <c r="C242" s="4" t="s">
        <v>214</v>
      </c>
      <c r="D242" s="230" t="s">
        <v>116</v>
      </c>
      <c r="E242" s="2" t="s">
        <v>40</v>
      </c>
      <c r="F242" s="36">
        <f>F240*2</f>
        <v>69.509999999999991</v>
      </c>
      <c r="G242" s="30">
        <v>1.06</v>
      </c>
      <c r="H242" s="30">
        <v>8.33</v>
      </c>
      <c r="I242" s="30">
        <f t="shared" si="24"/>
        <v>9.39</v>
      </c>
      <c r="J242" s="30">
        <f t="shared" si="37"/>
        <v>652.69889999999998</v>
      </c>
      <c r="K242" s="48"/>
      <c r="L242" s="8">
        <f t="shared" si="61"/>
        <v>9.39</v>
      </c>
      <c r="M242" s="26">
        <f t="shared" si="62"/>
        <v>0</v>
      </c>
      <c r="N242" s="9"/>
      <c r="O242" s="27"/>
      <c r="P242" s="28">
        <f t="shared" si="63"/>
        <v>0</v>
      </c>
      <c r="Q242" s="10"/>
      <c r="R242" s="11">
        <f t="shared" si="64"/>
        <v>9.39</v>
      </c>
      <c r="S242" s="29">
        <f t="shared" si="65"/>
        <v>0</v>
      </c>
      <c r="T242" s="12">
        <f t="shared" si="66"/>
        <v>0</v>
      </c>
      <c r="U242" s="139"/>
      <c r="V242" s="137">
        <f t="shared" si="67"/>
        <v>0</v>
      </c>
      <c r="W242" s="138">
        <f t="shared" si="68"/>
        <v>69.509999999999991</v>
      </c>
    </row>
    <row r="243" spans="1:23" x14ac:dyDescent="0.25">
      <c r="A243" s="2" t="s">
        <v>566</v>
      </c>
      <c r="B243" s="3" t="s">
        <v>443</v>
      </c>
      <c r="C243" s="4" t="s">
        <v>214</v>
      </c>
      <c r="D243" s="5" t="s">
        <v>444</v>
      </c>
      <c r="E243" s="119" t="s">
        <v>40</v>
      </c>
      <c r="F243" s="35">
        <f>((1.6*4)*2)+((0.99*4)*2)</f>
        <v>20.72</v>
      </c>
      <c r="G243" s="24">
        <v>74.3</v>
      </c>
      <c r="H243" s="20">
        <v>49.95</v>
      </c>
      <c r="I243" s="30">
        <f t="shared" si="24"/>
        <v>124.25</v>
      </c>
      <c r="J243" s="30">
        <f t="shared" si="37"/>
        <v>2574.46</v>
      </c>
      <c r="K243" s="48"/>
      <c r="L243" s="8">
        <f t="shared" si="61"/>
        <v>124.25</v>
      </c>
      <c r="M243" s="26">
        <f t="shared" si="62"/>
        <v>0</v>
      </c>
      <c r="N243" s="9"/>
      <c r="O243" s="27"/>
      <c r="P243" s="28">
        <f t="shared" si="63"/>
        <v>0</v>
      </c>
      <c r="Q243" s="10"/>
      <c r="R243" s="11">
        <f t="shared" si="64"/>
        <v>124.25</v>
      </c>
      <c r="S243" s="29">
        <f t="shared" si="65"/>
        <v>0</v>
      </c>
      <c r="T243" s="12">
        <f t="shared" si="66"/>
        <v>0</v>
      </c>
      <c r="U243" s="139"/>
      <c r="V243" s="137">
        <f t="shared" si="67"/>
        <v>0</v>
      </c>
      <c r="W243" s="138">
        <f t="shared" si="68"/>
        <v>20.72</v>
      </c>
    </row>
    <row r="244" spans="1:23" x14ac:dyDescent="0.25">
      <c r="A244" s="2" t="s">
        <v>567</v>
      </c>
      <c r="B244" s="3" t="s">
        <v>445</v>
      </c>
      <c r="C244" s="4" t="s">
        <v>214</v>
      </c>
      <c r="D244" s="5" t="s">
        <v>446</v>
      </c>
      <c r="E244" s="119" t="s">
        <v>71</v>
      </c>
      <c r="F244" s="35">
        <f>(1.6*0.99)*4</f>
        <v>6.3360000000000003</v>
      </c>
      <c r="G244" s="24">
        <v>265.04000000000002</v>
      </c>
      <c r="H244" s="20">
        <v>0</v>
      </c>
      <c r="I244" s="30">
        <f t="shared" si="24"/>
        <v>265.04000000000002</v>
      </c>
      <c r="J244" s="30">
        <f t="shared" si="37"/>
        <v>1679.2934400000001</v>
      </c>
      <c r="K244" s="48"/>
      <c r="L244" s="8">
        <f t="shared" si="61"/>
        <v>265.04000000000002</v>
      </c>
      <c r="M244" s="26">
        <f t="shared" si="62"/>
        <v>0</v>
      </c>
      <c r="N244" s="9"/>
      <c r="O244" s="27"/>
      <c r="P244" s="28">
        <f t="shared" si="63"/>
        <v>0</v>
      </c>
      <c r="Q244" s="10"/>
      <c r="R244" s="11">
        <f t="shared" si="64"/>
        <v>265.04000000000002</v>
      </c>
      <c r="S244" s="29">
        <f t="shared" si="65"/>
        <v>0</v>
      </c>
      <c r="T244" s="12">
        <f t="shared" si="66"/>
        <v>0</v>
      </c>
      <c r="U244" s="139"/>
      <c r="V244" s="137">
        <f t="shared" si="67"/>
        <v>0</v>
      </c>
      <c r="W244" s="138">
        <f t="shared" si="68"/>
        <v>6.3360000000000003</v>
      </c>
    </row>
    <row r="245" spans="1:23" x14ac:dyDescent="0.25">
      <c r="A245" s="2" t="s">
        <v>568</v>
      </c>
      <c r="B245" s="3" t="s">
        <v>447</v>
      </c>
      <c r="C245" s="4" t="s">
        <v>214</v>
      </c>
      <c r="D245" s="5" t="s">
        <v>448</v>
      </c>
      <c r="E245" s="119" t="s">
        <v>286</v>
      </c>
      <c r="F245" s="35">
        <f>F244*88</f>
        <v>557.56799999999998</v>
      </c>
      <c r="G245" s="24">
        <v>4.34</v>
      </c>
      <c r="H245" s="20">
        <v>1.93</v>
      </c>
      <c r="I245" s="30">
        <f t="shared" si="24"/>
        <v>6.27</v>
      </c>
      <c r="J245" s="30">
        <f t="shared" si="37"/>
        <v>3495.9513599999996</v>
      </c>
      <c r="K245" s="48"/>
      <c r="L245" s="8">
        <f t="shared" si="61"/>
        <v>6.27</v>
      </c>
      <c r="M245" s="26">
        <f t="shared" si="62"/>
        <v>0</v>
      </c>
      <c r="N245" s="9"/>
      <c r="O245" s="27"/>
      <c r="P245" s="28">
        <f t="shared" si="63"/>
        <v>0</v>
      </c>
      <c r="Q245" s="10"/>
      <c r="R245" s="11">
        <f t="shared" si="64"/>
        <v>6.27</v>
      </c>
      <c r="S245" s="29">
        <f t="shared" si="65"/>
        <v>0</v>
      </c>
      <c r="T245" s="12">
        <f t="shared" si="66"/>
        <v>0</v>
      </c>
      <c r="U245" s="139"/>
      <c r="V245" s="137">
        <f t="shared" si="67"/>
        <v>0</v>
      </c>
      <c r="W245" s="138">
        <f t="shared" si="68"/>
        <v>557.56799999999998</v>
      </c>
    </row>
    <row r="246" spans="1:23" x14ac:dyDescent="0.25">
      <c r="A246" s="2" t="s">
        <v>569</v>
      </c>
      <c r="B246" s="3" t="s">
        <v>449</v>
      </c>
      <c r="C246" s="4" t="s">
        <v>214</v>
      </c>
      <c r="D246" s="5" t="s">
        <v>450</v>
      </c>
      <c r="E246" s="119" t="s">
        <v>40</v>
      </c>
      <c r="F246" s="35">
        <f>F243</f>
        <v>20.72</v>
      </c>
      <c r="G246" s="24">
        <v>179.97</v>
      </c>
      <c r="H246" s="20">
        <v>24.03</v>
      </c>
      <c r="I246" s="30">
        <f t="shared" si="24"/>
        <v>204</v>
      </c>
      <c r="J246" s="30">
        <f t="shared" si="37"/>
        <v>4226.88</v>
      </c>
      <c r="K246" s="48"/>
      <c r="L246" s="8">
        <f t="shared" si="61"/>
        <v>204</v>
      </c>
      <c r="M246" s="26">
        <f t="shared" si="62"/>
        <v>0</v>
      </c>
      <c r="N246" s="9"/>
      <c r="O246" s="27"/>
      <c r="P246" s="28">
        <f t="shared" si="63"/>
        <v>0</v>
      </c>
      <c r="Q246" s="10"/>
      <c r="R246" s="11">
        <f t="shared" si="64"/>
        <v>204</v>
      </c>
      <c r="S246" s="29">
        <f t="shared" si="65"/>
        <v>0</v>
      </c>
      <c r="T246" s="12">
        <f t="shared" si="66"/>
        <v>0</v>
      </c>
      <c r="U246" s="139"/>
      <c r="V246" s="137">
        <f t="shared" si="67"/>
        <v>0</v>
      </c>
      <c r="W246" s="138">
        <f t="shared" si="68"/>
        <v>20.72</v>
      </c>
    </row>
    <row r="247" spans="1:23" x14ac:dyDescent="0.25">
      <c r="A247" s="2" t="s">
        <v>570</v>
      </c>
      <c r="B247" s="3" t="s">
        <v>451</v>
      </c>
      <c r="C247" s="4" t="s">
        <v>214</v>
      </c>
      <c r="D247" s="5" t="s">
        <v>452</v>
      </c>
      <c r="E247" s="119" t="s">
        <v>40</v>
      </c>
      <c r="F247" s="35">
        <f>6.52*3.41</f>
        <v>22.2332</v>
      </c>
      <c r="G247" s="24">
        <v>53.01</v>
      </c>
      <c r="H247" s="20">
        <v>4.83</v>
      </c>
      <c r="I247" s="30">
        <f t="shared" si="24"/>
        <v>57.839999999999996</v>
      </c>
      <c r="J247" s="30">
        <f t="shared" si="37"/>
        <v>1285.968288</v>
      </c>
      <c r="K247" s="48"/>
      <c r="L247" s="8">
        <f t="shared" si="61"/>
        <v>57.839999999999996</v>
      </c>
      <c r="M247" s="26">
        <f t="shared" si="62"/>
        <v>0</v>
      </c>
      <c r="N247" s="9"/>
      <c r="O247" s="27"/>
      <c r="P247" s="28">
        <f t="shared" si="63"/>
        <v>0</v>
      </c>
      <c r="Q247" s="10"/>
      <c r="R247" s="11">
        <f t="shared" si="64"/>
        <v>57.839999999999996</v>
      </c>
      <c r="S247" s="29">
        <f t="shared" si="65"/>
        <v>0</v>
      </c>
      <c r="T247" s="12">
        <f t="shared" si="66"/>
        <v>0</v>
      </c>
      <c r="U247" s="139"/>
      <c r="V247" s="137">
        <f t="shared" si="67"/>
        <v>0</v>
      </c>
      <c r="W247" s="138">
        <f t="shared" si="68"/>
        <v>22.2332</v>
      </c>
    </row>
    <row r="248" spans="1:23" x14ac:dyDescent="0.25">
      <c r="A248" s="2" t="s">
        <v>571</v>
      </c>
      <c r="B248" s="3" t="s">
        <v>454</v>
      </c>
      <c r="C248" s="4" t="s">
        <v>214</v>
      </c>
      <c r="D248" s="5" t="s">
        <v>455</v>
      </c>
      <c r="E248" s="119" t="s">
        <v>40</v>
      </c>
      <c r="F248" s="35">
        <f>0.8*0.4</f>
        <v>0.32000000000000006</v>
      </c>
      <c r="G248" s="24">
        <v>5405.64</v>
      </c>
      <c r="H248" s="20">
        <v>66.58</v>
      </c>
      <c r="I248" s="30">
        <f t="shared" si="24"/>
        <v>5472.22</v>
      </c>
      <c r="J248" s="30">
        <f t="shared" si="37"/>
        <v>1751.1104000000005</v>
      </c>
      <c r="K248" s="48"/>
      <c r="L248" s="8">
        <f t="shared" si="61"/>
        <v>5472.22</v>
      </c>
      <c r="M248" s="26">
        <f t="shared" si="62"/>
        <v>0</v>
      </c>
      <c r="N248" s="9"/>
      <c r="O248" s="27"/>
      <c r="P248" s="28">
        <f t="shared" si="63"/>
        <v>0</v>
      </c>
      <c r="Q248" s="10"/>
      <c r="R248" s="11">
        <f t="shared" si="64"/>
        <v>5472.22</v>
      </c>
      <c r="S248" s="29">
        <f t="shared" si="65"/>
        <v>0</v>
      </c>
      <c r="T248" s="12">
        <f t="shared" si="66"/>
        <v>0</v>
      </c>
      <c r="U248" s="139"/>
      <c r="V248" s="137">
        <f t="shared" si="67"/>
        <v>0</v>
      </c>
      <c r="W248" s="138">
        <f t="shared" si="68"/>
        <v>0.32000000000000006</v>
      </c>
    </row>
    <row r="249" spans="1:23" s="87" customFormat="1" x14ac:dyDescent="0.25">
      <c r="A249" s="101" t="s">
        <v>591</v>
      </c>
      <c r="B249" s="101"/>
      <c r="C249" s="101"/>
      <c r="D249" s="84" t="s">
        <v>459</v>
      </c>
      <c r="E249" s="84"/>
      <c r="F249" s="102"/>
      <c r="G249" s="103"/>
      <c r="H249" s="103"/>
      <c r="I249" s="103"/>
      <c r="J249" s="85">
        <f>J250+J252+J257+J266+J270+J276+J279+J284+J288+J294+J296+J298+J305+J317+J321+J324</f>
        <v>311210.96057200001</v>
      </c>
      <c r="K249" s="83"/>
      <c r="L249" s="83"/>
      <c r="M249" s="83"/>
      <c r="N249" s="83"/>
      <c r="O249" s="83"/>
      <c r="P249" s="83"/>
      <c r="Q249" s="83"/>
      <c r="R249" s="83"/>
      <c r="S249" s="83"/>
      <c r="T249" s="83"/>
      <c r="U249" s="83"/>
      <c r="V249" s="83"/>
      <c r="W249" s="83"/>
    </row>
    <row r="250" spans="1:23" s="96" customFormat="1" x14ac:dyDescent="0.25">
      <c r="A250" s="97" t="s">
        <v>572</v>
      </c>
      <c r="B250" s="97"/>
      <c r="C250" s="97"/>
      <c r="D250" s="94" t="s">
        <v>460</v>
      </c>
      <c r="E250" s="94"/>
      <c r="F250" s="98"/>
      <c r="G250" s="99"/>
      <c r="H250" s="99"/>
      <c r="I250" s="99"/>
      <c r="J250" s="95">
        <f>SUM(J251:J251)</f>
        <v>1599.2879999999998</v>
      </c>
      <c r="K250" s="93"/>
      <c r="L250" s="93"/>
      <c r="M250" s="93"/>
      <c r="N250" s="93"/>
      <c r="O250" s="93"/>
      <c r="P250" s="93"/>
      <c r="Q250" s="93"/>
      <c r="R250" s="93"/>
      <c r="S250" s="93"/>
      <c r="T250" s="93"/>
      <c r="U250" s="93"/>
      <c r="V250" s="93"/>
      <c r="W250" s="93"/>
    </row>
    <row r="251" spans="1:23" x14ac:dyDescent="0.25">
      <c r="A251" s="2" t="s">
        <v>573</v>
      </c>
      <c r="B251" s="3" t="s">
        <v>461</v>
      </c>
      <c r="C251" s="4" t="s">
        <v>214</v>
      </c>
      <c r="D251" s="5" t="s">
        <v>462</v>
      </c>
      <c r="E251" s="119" t="s">
        <v>40</v>
      </c>
      <c r="F251" s="35">
        <v>180.1</v>
      </c>
      <c r="G251" s="24">
        <v>4.55</v>
      </c>
      <c r="H251" s="20">
        <v>4.33</v>
      </c>
      <c r="I251" s="30">
        <f t="shared" si="24"/>
        <v>8.879999999999999</v>
      </c>
      <c r="J251" s="30">
        <f t="shared" si="37"/>
        <v>1599.2879999999998</v>
      </c>
      <c r="K251" s="48"/>
      <c r="L251" s="8">
        <f t="shared" si="61"/>
        <v>8.879999999999999</v>
      </c>
      <c r="M251" s="26">
        <f t="shared" si="62"/>
        <v>0</v>
      </c>
      <c r="N251" s="9"/>
      <c r="O251" s="27"/>
      <c r="P251" s="28">
        <f t="shared" si="63"/>
        <v>0</v>
      </c>
      <c r="Q251" s="10"/>
      <c r="R251" s="11">
        <f t="shared" si="64"/>
        <v>8.879999999999999</v>
      </c>
      <c r="S251" s="29">
        <f t="shared" si="65"/>
        <v>0</v>
      </c>
      <c r="T251" s="12">
        <f t="shared" si="66"/>
        <v>0</v>
      </c>
      <c r="U251" s="139"/>
      <c r="V251" s="137">
        <f t="shared" si="67"/>
        <v>0</v>
      </c>
      <c r="W251" s="138">
        <f t="shared" si="68"/>
        <v>180.1</v>
      </c>
    </row>
    <row r="252" spans="1:23" s="96" customFormat="1" x14ac:dyDescent="0.25">
      <c r="A252" s="97" t="s">
        <v>574</v>
      </c>
      <c r="B252" s="97"/>
      <c r="C252" s="97"/>
      <c r="D252" s="94" t="s">
        <v>463</v>
      </c>
      <c r="E252" s="94"/>
      <c r="F252" s="98"/>
      <c r="G252" s="99"/>
      <c r="H252" s="99"/>
      <c r="I252" s="99"/>
      <c r="J252" s="95">
        <f>SUM(J253:J256)</f>
        <v>7887.0144159999991</v>
      </c>
      <c r="K252" s="93"/>
      <c r="L252" s="93"/>
      <c r="M252" s="93"/>
      <c r="N252" s="93"/>
      <c r="O252" s="93"/>
      <c r="P252" s="93"/>
      <c r="Q252" s="93"/>
      <c r="R252" s="93"/>
      <c r="S252" s="93"/>
      <c r="T252" s="93"/>
      <c r="U252" s="93"/>
      <c r="V252" s="93"/>
      <c r="W252" s="93"/>
    </row>
    <row r="253" spans="1:23" x14ac:dyDescent="0.25">
      <c r="A253" s="2" t="s">
        <v>575</v>
      </c>
      <c r="B253" s="3" t="s">
        <v>464</v>
      </c>
      <c r="C253" s="4" t="s">
        <v>214</v>
      </c>
      <c r="D253" s="5" t="s">
        <v>465</v>
      </c>
      <c r="E253" s="119" t="s">
        <v>60</v>
      </c>
      <c r="F253" s="35">
        <f>15*5</f>
        <v>75</v>
      </c>
      <c r="G253" s="24">
        <v>16.64</v>
      </c>
      <c r="H253" s="20">
        <v>37.54</v>
      </c>
      <c r="I253" s="30">
        <f t="shared" si="24"/>
        <v>54.18</v>
      </c>
      <c r="J253" s="30">
        <f t="shared" si="37"/>
        <v>4063.5</v>
      </c>
      <c r="K253" s="48"/>
      <c r="L253" s="8">
        <f t="shared" si="61"/>
        <v>54.18</v>
      </c>
      <c r="M253" s="26">
        <f t="shared" si="62"/>
        <v>0</v>
      </c>
      <c r="N253" s="9"/>
      <c r="O253" s="27"/>
      <c r="P253" s="28">
        <f t="shared" si="63"/>
        <v>0</v>
      </c>
      <c r="Q253" s="10"/>
      <c r="R253" s="11">
        <f t="shared" si="64"/>
        <v>54.18</v>
      </c>
      <c r="S253" s="29">
        <f t="shared" si="65"/>
        <v>0</v>
      </c>
      <c r="T253" s="12">
        <f t="shared" si="66"/>
        <v>0</v>
      </c>
      <c r="U253" s="139"/>
      <c r="V253" s="137">
        <f t="shared" si="67"/>
        <v>0</v>
      </c>
      <c r="W253" s="138">
        <f t="shared" si="68"/>
        <v>75</v>
      </c>
    </row>
    <row r="254" spans="1:23" ht="25.5" x14ac:dyDescent="0.25">
      <c r="A254" s="2" t="s">
        <v>577</v>
      </c>
      <c r="B254" s="3" t="s">
        <v>466</v>
      </c>
      <c r="C254" s="4" t="s">
        <v>214</v>
      </c>
      <c r="D254" s="5" t="s">
        <v>467</v>
      </c>
      <c r="E254" s="119" t="s">
        <v>71</v>
      </c>
      <c r="F254" s="35">
        <f>(0.4*0.6)*41.12</f>
        <v>9.8687999999999985</v>
      </c>
      <c r="G254" s="24">
        <v>0</v>
      </c>
      <c r="H254" s="20">
        <v>45.06</v>
      </c>
      <c r="I254" s="30">
        <f t="shared" si="24"/>
        <v>45.06</v>
      </c>
      <c r="J254" s="30">
        <f t="shared" si="37"/>
        <v>444.68812799999995</v>
      </c>
      <c r="K254" s="48"/>
      <c r="L254" s="8">
        <f t="shared" si="61"/>
        <v>45.06</v>
      </c>
      <c r="M254" s="26">
        <f t="shared" si="62"/>
        <v>0</v>
      </c>
      <c r="N254" s="9"/>
      <c r="O254" s="27"/>
      <c r="P254" s="28">
        <f t="shared" si="63"/>
        <v>0</v>
      </c>
      <c r="Q254" s="10"/>
      <c r="R254" s="11">
        <f t="shared" si="64"/>
        <v>45.06</v>
      </c>
      <c r="S254" s="29">
        <f t="shared" si="65"/>
        <v>0</v>
      </c>
      <c r="T254" s="12">
        <f t="shared" si="66"/>
        <v>0</v>
      </c>
      <c r="U254" s="139"/>
      <c r="V254" s="137">
        <f t="shared" si="67"/>
        <v>0</v>
      </c>
      <c r="W254" s="138">
        <f t="shared" si="68"/>
        <v>9.8687999999999985</v>
      </c>
    </row>
    <row r="255" spans="1:23" x14ac:dyDescent="0.25">
      <c r="A255" s="2" t="s">
        <v>578</v>
      </c>
      <c r="B255" s="3" t="s">
        <v>468</v>
      </c>
      <c r="C255" s="4" t="s">
        <v>214</v>
      </c>
      <c r="D255" s="5" t="s">
        <v>469</v>
      </c>
      <c r="E255" s="119" t="s">
        <v>71</v>
      </c>
      <c r="F255" s="35">
        <f>(0.25*0.5)*41.12</f>
        <v>5.14</v>
      </c>
      <c r="G255" s="24">
        <v>325.16000000000003</v>
      </c>
      <c r="H255" s="20">
        <v>275.83999999999997</v>
      </c>
      <c r="I255" s="30">
        <f t="shared" si="24"/>
        <v>601</v>
      </c>
      <c r="J255" s="30">
        <f t="shared" si="37"/>
        <v>3089.14</v>
      </c>
      <c r="K255" s="48"/>
      <c r="L255" s="8">
        <f t="shared" si="61"/>
        <v>601</v>
      </c>
      <c r="M255" s="26">
        <f t="shared" si="62"/>
        <v>0</v>
      </c>
      <c r="N255" s="9"/>
      <c r="O255" s="27"/>
      <c r="P255" s="28">
        <f t="shared" si="63"/>
        <v>0</v>
      </c>
      <c r="Q255" s="10"/>
      <c r="R255" s="11">
        <f t="shared" si="64"/>
        <v>601</v>
      </c>
      <c r="S255" s="29">
        <f t="shared" si="65"/>
        <v>0</v>
      </c>
      <c r="T255" s="12">
        <f t="shared" si="66"/>
        <v>0</v>
      </c>
      <c r="U255" s="139"/>
      <c r="V255" s="137">
        <f t="shared" si="67"/>
        <v>0</v>
      </c>
      <c r="W255" s="138">
        <f t="shared" si="68"/>
        <v>5.14</v>
      </c>
    </row>
    <row r="256" spans="1:23" x14ac:dyDescent="0.25">
      <c r="A256" s="2" t="s">
        <v>579</v>
      </c>
      <c r="B256" s="3" t="s">
        <v>470</v>
      </c>
      <c r="C256" s="4" t="s">
        <v>214</v>
      </c>
      <c r="D256" s="5" t="s">
        <v>471</v>
      </c>
      <c r="E256" s="119" t="s">
        <v>71</v>
      </c>
      <c r="F256" s="35">
        <f>F254-F255</f>
        <v>4.7287999999999988</v>
      </c>
      <c r="G256" s="24">
        <v>10.79</v>
      </c>
      <c r="H256" s="20">
        <v>50.47</v>
      </c>
      <c r="I256" s="30">
        <f t="shared" si="24"/>
        <v>61.26</v>
      </c>
      <c r="J256" s="30">
        <f t="shared" si="37"/>
        <v>289.68628799999993</v>
      </c>
      <c r="K256" s="48"/>
      <c r="L256" s="8">
        <f t="shared" si="61"/>
        <v>61.26</v>
      </c>
      <c r="M256" s="26">
        <f t="shared" si="62"/>
        <v>0</v>
      </c>
      <c r="N256" s="9"/>
      <c r="O256" s="27"/>
      <c r="P256" s="28">
        <f t="shared" si="63"/>
        <v>0</v>
      </c>
      <c r="Q256" s="10"/>
      <c r="R256" s="11">
        <f t="shared" si="64"/>
        <v>61.26</v>
      </c>
      <c r="S256" s="29">
        <f t="shared" si="65"/>
        <v>0</v>
      </c>
      <c r="T256" s="12">
        <f t="shared" si="66"/>
        <v>0</v>
      </c>
      <c r="U256" s="139"/>
      <c r="V256" s="137">
        <f t="shared" si="67"/>
        <v>0</v>
      </c>
      <c r="W256" s="138">
        <f t="shared" si="68"/>
        <v>4.7287999999999988</v>
      </c>
    </row>
    <row r="257" spans="1:23" s="96" customFormat="1" x14ac:dyDescent="0.25">
      <c r="A257" s="97" t="s">
        <v>580</v>
      </c>
      <c r="B257" s="97"/>
      <c r="C257" s="97"/>
      <c r="D257" s="94" t="s">
        <v>472</v>
      </c>
      <c r="E257" s="94"/>
      <c r="F257" s="98"/>
      <c r="G257" s="99"/>
      <c r="H257" s="99"/>
      <c r="I257" s="99"/>
      <c r="J257" s="95">
        <f>SUM(J258:J265)</f>
        <v>6955.9259399999992</v>
      </c>
      <c r="K257" s="93"/>
      <c r="L257" s="93"/>
      <c r="M257" s="93"/>
      <c r="N257" s="93"/>
      <c r="O257" s="93"/>
      <c r="P257" s="93"/>
      <c r="Q257" s="93"/>
      <c r="R257" s="93"/>
      <c r="S257" s="93"/>
      <c r="T257" s="93"/>
      <c r="U257" s="93"/>
      <c r="V257" s="93"/>
      <c r="W257" s="93"/>
    </row>
    <row r="258" spans="1:23" x14ac:dyDescent="0.25">
      <c r="A258" s="2" t="s">
        <v>581</v>
      </c>
      <c r="B258" s="3" t="s">
        <v>473</v>
      </c>
      <c r="C258" s="4" t="s">
        <v>214</v>
      </c>
      <c r="D258" s="5" t="s">
        <v>475</v>
      </c>
      <c r="E258" s="119" t="s">
        <v>71</v>
      </c>
      <c r="F258" s="35">
        <v>3.4649999999999999</v>
      </c>
      <c r="G258" s="24">
        <v>273.32</v>
      </c>
      <c r="H258" s="20">
        <v>0</v>
      </c>
      <c r="I258" s="30">
        <f t="shared" si="24"/>
        <v>273.32</v>
      </c>
      <c r="J258" s="30">
        <f t="shared" si="37"/>
        <v>947.05379999999991</v>
      </c>
      <c r="K258" s="48"/>
      <c r="L258" s="8">
        <f t="shared" si="61"/>
        <v>273.32</v>
      </c>
      <c r="M258" s="26">
        <f t="shared" si="62"/>
        <v>0</v>
      </c>
      <c r="N258" s="9"/>
      <c r="O258" s="27"/>
      <c r="P258" s="28">
        <f t="shared" si="63"/>
        <v>0</v>
      </c>
      <c r="Q258" s="10"/>
      <c r="R258" s="11">
        <f t="shared" si="64"/>
        <v>273.32</v>
      </c>
      <c r="S258" s="29">
        <f t="shared" si="65"/>
        <v>0</v>
      </c>
      <c r="T258" s="12">
        <f t="shared" si="66"/>
        <v>0</v>
      </c>
      <c r="U258" s="139"/>
      <c r="V258" s="137">
        <f t="shared" si="67"/>
        <v>0</v>
      </c>
      <c r="W258" s="138">
        <f t="shared" si="68"/>
        <v>3.4649999999999999</v>
      </c>
    </row>
    <row r="259" spans="1:23" ht="25.5" x14ac:dyDescent="0.25">
      <c r="A259" s="2" t="s">
        <v>582</v>
      </c>
      <c r="B259" s="3" t="s">
        <v>474</v>
      </c>
      <c r="C259" s="4" t="s">
        <v>214</v>
      </c>
      <c r="D259" s="5" t="s">
        <v>476</v>
      </c>
      <c r="E259" s="119" t="s">
        <v>71</v>
      </c>
      <c r="F259" s="35">
        <f>F258</f>
        <v>3.4649999999999999</v>
      </c>
      <c r="G259" s="24">
        <v>0</v>
      </c>
      <c r="H259" s="20">
        <v>87.49</v>
      </c>
      <c r="I259" s="30">
        <f t="shared" si="24"/>
        <v>87.49</v>
      </c>
      <c r="J259" s="30">
        <f t="shared" si="37"/>
        <v>303.15284999999994</v>
      </c>
      <c r="K259" s="48"/>
      <c r="L259" s="8">
        <f t="shared" si="61"/>
        <v>87.49</v>
      </c>
      <c r="M259" s="26">
        <f t="shared" si="62"/>
        <v>0</v>
      </c>
      <c r="N259" s="9"/>
      <c r="O259" s="27"/>
      <c r="P259" s="28">
        <f t="shared" si="63"/>
        <v>0</v>
      </c>
      <c r="Q259" s="10"/>
      <c r="R259" s="11">
        <f t="shared" si="64"/>
        <v>87.49</v>
      </c>
      <c r="S259" s="29">
        <f t="shared" si="65"/>
        <v>0</v>
      </c>
      <c r="T259" s="12">
        <f t="shared" si="66"/>
        <v>0</v>
      </c>
      <c r="U259" s="139"/>
      <c r="V259" s="137">
        <f t="shared" si="67"/>
        <v>0</v>
      </c>
      <c r="W259" s="138">
        <f t="shared" si="68"/>
        <v>3.4649999999999999</v>
      </c>
    </row>
    <row r="260" spans="1:23" x14ac:dyDescent="0.25">
      <c r="A260" s="2" t="s">
        <v>583</v>
      </c>
      <c r="B260" s="3" t="s">
        <v>477</v>
      </c>
      <c r="C260" s="4" t="s">
        <v>214</v>
      </c>
      <c r="D260" s="5" t="s">
        <v>478</v>
      </c>
      <c r="E260" s="119" t="s">
        <v>286</v>
      </c>
      <c r="F260" s="35">
        <f>F259*88</f>
        <v>304.91999999999996</v>
      </c>
      <c r="G260" s="24">
        <v>4.34</v>
      </c>
      <c r="H260" s="20">
        <v>1.93</v>
      </c>
      <c r="I260" s="30">
        <f t="shared" si="24"/>
        <v>6.27</v>
      </c>
      <c r="J260" s="30">
        <f t="shared" si="37"/>
        <v>1911.8483999999996</v>
      </c>
      <c r="K260" s="48"/>
      <c r="L260" s="8">
        <f t="shared" si="61"/>
        <v>6.27</v>
      </c>
      <c r="M260" s="26">
        <f t="shared" si="62"/>
        <v>0</v>
      </c>
      <c r="N260" s="9"/>
      <c r="O260" s="27"/>
      <c r="P260" s="28">
        <f t="shared" si="63"/>
        <v>0</v>
      </c>
      <c r="Q260" s="10"/>
      <c r="R260" s="11">
        <f t="shared" si="64"/>
        <v>6.27</v>
      </c>
      <c r="S260" s="29">
        <f t="shared" si="65"/>
        <v>0</v>
      </c>
      <c r="T260" s="12">
        <f t="shared" si="66"/>
        <v>0</v>
      </c>
      <c r="U260" s="139"/>
      <c r="V260" s="137">
        <f t="shared" si="67"/>
        <v>0</v>
      </c>
      <c r="W260" s="138">
        <f t="shared" si="68"/>
        <v>304.91999999999996</v>
      </c>
    </row>
    <row r="261" spans="1:23" x14ac:dyDescent="0.25">
      <c r="A261" s="2" t="s">
        <v>584</v>
      </c>
      <c r="B261" s="3" t="s">
        <v>443</v>
      </c>
      <c r="C261" s="4" t="s">
        <v>214</v>
      </c>
      <c r="D261" s="5" t="s">
        <v>479</v>
      </c>
      <c r="E261" s="119" t="s">
        <v>40</v>
      </c>
      <c r="F261" s="35">
        <f>23.1/2</f>
        <v>11.55</v>
      </c>
      <c r="G261" s="24">
        <v>74.3</v>
      </c>
      <c r="H261" s="20">
        <v>49.95</v>
      </c>
      <c r="I261" s="30">
        <f t="shared" si="24"/>
        <v>124.25</v>
      </c>
      <c r="J261" s="30">
        <f t="shared" si="37"/>
        <v>1435.0875000000001</v>
      </c>
      <c r="K261" s="48"/>
      <c r="L261" s="8">
        <f t="shared" si="61"/>
        <v>124.25</v>
      </c>
      <c r="M261" s="26">
        <f t="shared" si="62"/>
        <v>0</v>
      </c>
      <c r="N261" s="9"/>
      <c r="O261" s="27"/>
      <c r="P261" s="28">
        <f t="shared" si="63"/>
        <v>0</v>
      </c>
      <c r="Q261" s="10"/>
      <c r="R261" s="11">
        <f t="shared" si="64"/>
        <v>124.25</v>
      </c>
      <c r="S261" s="29">
        <f t="shared" si="65"/>
        <v>0</v>
      </c>
      <c r="T261" s="12">
        <f t="shared" si="66"/>
        <v>0</v>
      </c>
      <c r="U261" s="139"/>
      <c r="V261" s="137">
        <f t="shared" si="67"/>
        <v>0</v>
      </c>
      <c r="W261" s="138">
        <f t="shared" si="68"/>
        <v>11.55</v>
      </c>
    </row>
    <row r="262" spans="1:23" x14ac:dyDescent="0.25">
      <c r="A262" s="2" t="s">
        <v>585</v>
      </c>
      <c r="B262" s="3" t="s">
        <v>473</v>
      </c>
      <c r="C262" s="4" t="s">
        <v>214</v>
      </c>
      <c r="D262" s="5" t="s">
        <v>480</v>
      </c>
      <c r="E262" s="119" t="s">
        <v>71</v>
      </c>
      <c r="F262" s="35">
        <v>1.7270000000000001</v>
      </c>
      <c r="G262" s="24">
        <v>273.32</v>
      </c>
      <c r="H262" s="20">
        <v>0</v>
      </c>
      <c r="I262" s="30">
        <f t="shared" si="24"/>
        <v>273.32</v>
      </c>
      <c r="J262" s="30">
        <f t="shared" si="37"/>
        <v>472.02364</v>
      </c>
      <c r="K262" s="48"/>
      <c r="L262" s="8">
        <f t="shared" si="61"/>
        <v>273.32</v>
      </c>
      <c r="M262" s="26">
        <f t="shared" si="62"/>
        <v>0</v>
      </c>
      <c r="N262" s="9"/>
      <c r="O262" s="27"/>
      <c r="P262" s="28">
        <f t="shared" si="63"/>
        <v>0</v>
      </c>
      <c r="Q262" s="10"/>
      <c r="R262" s="11">
        <f t="shared" si="64"/>
        <v>273.32</v>
      </c>
      <c r="S262" s="29">
        <f t="shared" si="65"/>
        <v>0</v>
      </c>
      <c r="T262" s="12">
        <f t="shared" si="66"/>
        <v>0</v>
      </c>
      <c r="U262" s="139"/>
      <c r="V262" s="137">
        <f t="shared" si="67"/>
        <v>0</v>
      </c>
      <c r="W262" s="138">
        <f t="shared" si="68"/>
        <v>1.7270000000000001</v>
      </c>
    </row>
    <row r="263" spans="1:23" ht="25.5" x14ac:dyDescent="0.25">
      <c r="A263" s="2" t="s">
        <v>586</v>
      </c>
      <c r="B263" s="3" t="s">
        <v>474</v>
      </c>
      <c r="C263" s="4" t="s">
        <v>214</v>
      </c>
      <c r="D263" s="5" t="s">
        <v>481</v>
      </c>
      <c r="E263" s="119" t="s">
        <v>71</v>
      </c>
      <c r="F263" s="35">
        <f>F262</f>
        <v>1.7270000000000001</v>
      </c>
      <c r="G263" s="24">
        <v>0</v>
      </c>
      <c r="H263" s="20">
        <v>87.49</v>
      </c>
      <c r="I263" s="30">
        <f t="shared" si="24"/>
        <v>87.49</v>
      </c>
      <c r="J263" s="30">
        <f t="shared" si="37"/>
        <v>151.09522999999999</v>
      </c>
      <c r="K263" s="48"/>
      <c r="L263" s="8">
        <f t="shared" si="61"/>
        <v>87.49</v>
      </c>
      <c r="M263" s="26">
        <f t="shared" si="62"/>
        <v>0</v>
      </c>
      <c r="N263" s="9"/>
      <c r="O263" s="27"/>
      <c r="P263" s="28">
        <f t="shared" si="63"/>
        <v>0</v>
      </c>
      <c r="Q263" s="10"/>
      <c r="R263" s="11">
        <f t="shared" si="64"/>
        <v>87.49</v>
      </c>
      <c r="S263" s="29">
        <f t="shared" si="65"/>
        <v>0</v>
      </c>
      <c r="T263" s="12">
        <f t="shared" si="66"/>
        <v>0</v>
      </c>
      <c r="U263" s="139"/>
      <c r="V263" s="137">
        <f t="shared" si="67"/>
        <v>0</v>
      </c>
      <c r="W263" s="138">
        <f t="shared" si="68"/>
        <v>1.7270000000000001</v>
      </c>
    </row>
    <row r="264" spans="1:23" x14ac:dyDescent="0.25">
      <c r="A264" s="2" t="s">
        <v>587</v>
      </c>
      <c r="B264" s="3" t="s">
        <v>477</v>
      </c>
      <c r="C264" s="4" t="s">
        <v>214</v>
      </c>
      <c r="D264" s="5" t="s">
        <v>482</v>
      </c>
      <c r="E264" s="119" t="s">
        <v>286</v>
      </c>
      <c r="F264" s="35">
        <f>F263*88</f>
        <v>151.976</v>
      </c>
      <c r="G264" s="24">
        <v>4.34</v>
      </c>
      <c r="H264" s="20">
        <v>1.93</v>
      </c>
      <c r="I264" s="30">
        <f t="shared" si="24"/>
        <v>6.27</v>
      </c>
      <c r="J264" s="30">
        <f t="shared" si="37"/>
        <v>952.88951999999995</v>
      </c>
      <c r="K264" s="48"/>
      <c r="L264" s="8">
        <f t="shared" si="61"/>
        <v>6.27</v>
      </c>
      <c r="M264" s="26">
        <f t="shared" si="62"/>
        <v>0</v>
      </c>
      <c r="N264" s="9"/>
      <c r="O264" s="27"/>
      <c r="P264" s="28">
        <f t="shared" si="63"/>
        <v>0</v>
      </c>
      <c r="Q264" s="10"/>
      <c r="R264" s="11">
        <f t="shared" si="64"/>
        <v>6.27</v>
      </c>
      <c r="S264" s="29">
        <f t="shared" si="65"/>
        <v>0</v>
      </c>
      <c r="T264" s="12">
        <f t="shared" si="66"/>
        <v>0</v>
      </c>
      <c r="U264" s="139"/>
      <c r="V264" s="137">
        <f t="shared" si="67"/>
        <v>0</v>
      </c>
      <c r="W264" s="138">
        <f t="shared" si="68"/>
        <v>151.976</v>
      </c>
    </row>
    <row r="265" spans="1:23" x14ac:dyDescent="0.25">
      <c r="A265" s="2" t="s">
        <v>588</v>
      </c>
      <c r="B265" s="3" t="s">
        <v>443</v>
      </c>
      <c r="C265" s="4" t="s">
        <v>214</v>
      </c>
      <c r="D265" s="5" t="s">
        <v>483</v>
      </c>
      <c r="E265" s="119" t="s">
        <v>40</v>
      </c>
      <c r="F265" s="35">
        <v>6.3</v>
      </c>
      <c r="G265" s="24">
        <v>74.3</v>
      </c>
      <c r="H265" s="20">
        <v>49.95</v>
      </c>
      <c r="I265" s="30">
        <f t="shared" si="24"/>
        <v>124.25</v>
      </c>
      <c r="J265" s="30">
        <f t="shared" si="37"/>
        <v>782.77499999999998</v>
      </c>
      <c r="K265" s="48"/>
      <c r="L265" s="8">
        <f t="shared" si="61"/>
        <v>124.25</v>
      </c>
      <c r="M265" s="26">
        <f t="shared" si="62"/>
        <v>0</v>
      </c>
      <c r="N265" s="9"/>
      <c r="O265" s="27"/>
      <c r="P265" s="28">
        <f t="shared" si="63"/>
        <v>0</v>
      </c>
      <c r="Q265" s="10"/>
      <c r="R265" s="11">
        <f t="shared" si="64"/>
        <v>124.25</v>
      </c>
      <c r="S265" s="29">
        <f t="shared" si="65"/>
        <v>0</v>
      </c>
      <c r="T265" s="12">
        <f t="shared" si="66"/>
        <v>0</v>
      </c>
      <c r="U265" s="139"/>
      <c r="V265" s="137">
        <f t="shared" si="67"/>
        <v>0</v>
      </c>
      <c r="W265" s="138">
        <f t="shared" si="68"/>
        <v>6.3</v>
      </c>
    </row>
    <row r="266" spans="1:23" s="96" customFormat="1" x14ac:dyDescent="0.25">
      <c r="A266" s="97" t="s">
        <v>589</v>
      </c>
      <c r="B266" s="97"/>
      <c r="C266" s="97"/>
      <c r="D266" s="94" t="s">
        <v>484</v>
      </c>
      <c r="E266" s="94"/>
      <c r="F266" s="98"/>
      <c r="G266" s="99"/>
      <c r="H266" s="99"/>
      <c r="I266" s="99"/>
      <c r="J266" s="95">
        <f>SUM(J267:J269)</f>
        <v>16568.454000000002</v>
      </c>
      <c r="K266" s="93"/>
      <c r="L266" s="93"/>
      <c r="M266" s="93"/>
      <c r="N266" s="93"/>
      <c r="O266" s="93"/>
      <c r="P266" s="93"/>
      <c r="Q266" s="93"/>
      <c r="R266" s="93"/>
      <c r="S266" s="93"/>
      <c r="T266" s="93"/>
      <c r="U266" s="93"/>
      <c r="V266" s="93"/>
      <c r="W266" s="93"/>
    </row>
    <row r="267" spans="1:23" ht="25.5" x14ac:dyDescent="0.25">
      <c r="A267" s="2" t="s">
        <v>576</v>
      </c>
      <c r="B267" s="3" t="s">
        <v>485</v>
      </c>
      <c r="C267" s="4" t="s">
        <v>214</v>
      </c>
      <c r="D267" s="5" t="s">
        <v>486</v>
      </c>
      <c r="E267" s="119" t="s">
        <v>40</v>
      </c>
      <c r="F267" s="35">
        <f>42*5.5</f>
        <v>231</v>
      </c>
      <c r="G267" s="24">
        <v>24.84</v>
      </c>
      <c r="H267" s="20">
        <v>26.48</v>
      </c>
      <c r="I267" s="30">
        <f t="shared" si="24"/>
        <v>51.32</v>
      </c>
      <c r="J267" s="30">
        <f t="shared" si="37"/>
        <v>11854.92</v>
      </c>
      <c r="K267" s="48"/>
      <c r="L267" s="8">
        <f t="shared" si="61"/>
        <v>51.32</v>
      </c>
      <c r="M267" s="26">
        <f t="shared" si="62"/>
        <v>0</v>
      </c>
      <c r="N267" s="9"/>
      <c r="O267" s="27"/>
      <c r="P267" s="28">
        <f t="shared" si="63"/>
        <v>0</v>
      </c>
      <c r="Q267" s="10"/>
      <c r="R267" s="11">
        <f t="shared" si="64"/>
        <v>51.32</v>
      </c>
      <c r="S267" s="29">
        <f t="shared" si="65"/>
        <v>0</v>
      </c>
      <c r="T267" s="12">
        <f t="shared" si="66"/>
        <v>0</v>
      </c>
      <c r="U267" s="139"/>
      <c r="V267" s="137">
        <f t="shared" si="67"/>
        <v>0</v>
      </c>
      <c r="W267" s="138">
        <f t="shared" si="68"/>
        <v>231</v>
      </c>
    </row>
    <row r="268" spans="1:23" ht="25.5" x14ac:dyDescent="0.25">
      <c r="A268" s="2" t="s">
        <v>595</v>
      </c>
      <c r="B268" s="3" t="s">
        <v>487</v>
      </c>
      <c r="C268" s="4" t="s">
        <v>214</v>
      </c>
      <c r="D268" s="5" t="s">
        <v>488</v>
      </c>
      <c r="E268" s="119" t="s">
        <v>40</v>
      </c>
      <c r="F268" s="35">
        <f>42*1.5</f>
        <v>63</v>
      </c>
      <c r="G268" s="24">
        <v>20.22</v>
      </c>
      <c r="H268" s="20">
        <v>24.39</v>
      </c>
      <c r="I268" s="30">
        <f t="shared" si="24"/>
        <v>44.61</v>
      </c>
      <c r="J268" s="30">
        <f t="shared" si="37"/>
        <v>2810.43</v>
      </c>
      <c r="K268" s="48"/>
      <c r="L268" s="8">
        <f t="shared" si="61"/>
        <v>44.61</v>
      </c>
      <c r="M268" s="26">
        <f t="shared" si="62"/>
        <v>0</v>
      </c>
      <c r="N268" s="9"/>
      <c r="O268" s="27"/>
      <c r="P268" s="28">
        <f t="shared" si="63"/>
        <v>0</v>
      </c>
      <c r="Q268" s="10"/>
      <c r="R268" s="11">
        <f t="shared" si="64"/>
        <v>44.61</v>
      </c>
      <c r="S268" s="29">
        <f t="shared" si="65"/>
        <v>0</v>
      </c>
      <c r="T268" s="12">
        <f t="shared" si="66"/>
        <v>0</v>
      </c>
      <c r="U268" s="139"/>
      <c r="V268" s="137">
        <f t="shared" si="67"/>
        <v>0</v>
      </c>
      <c r="W268" s="138">
        <f t="shared" si="68"/>
        <v>63</v>
      </c>
    </row>
    <row r="269" spans="1:23" ht="25.5" x14ac:dyDescent="0.25">
      <c r="A269" s="2" t="s">
        <v>596</v>
      </c>
      <c r="B269" s="3" t="s">
        <v>489</v>
      </c>
      <c r="C269" s="4" t="s">
        <v>214</v>
      </c>
      <c r="D269" s="5" t="s">
        <v>490</v>
      </c>
      <c r="E269" s="119" t="s">
        <v>40</v>
      </c>
      <c r="F269" s="35">
        <f>42*0.6</f>
        <v>25.2</v>
      </c>
      <c r="G269" s="24">
        <v>36.07</v>
      </c>
      <c r="H269" s="20">
        <v>39.450000000000003</v>
      </c>
      <c r="I269" s="30">
        <f t="shared" si="24"/>
        <v>75.52000000000001</v>
      </c>
      <c r="J269" s="30">
        <f t="shared" si="37"/>
        <v>1903.1040000000003</v>
      </c>
      <c r="K269" s="48"/>
      <c r="L269" s="8">
        <f t="shared" si="61"/>
        <v>75.52000000000001</v>
      </c>
      <c r="M269" s="26">
        <f t="shared" si="62"/>
        <v>0</v>
      </c>
      <c r="N269" s="9"/>
      <c r="O269" s="27"/>
      <c r="P269" s="28">
        <f t="shared" si="63"/>
        <v>0</v>
      </c>
      <c r="Q269" s="10"/>
      <c r="R269" s="11">
        <f t="shared" si="64"/>
        <v>75.52000000000001</v>
      </c>
      <c r="S269" s="29">
        <f t="shared" si="65"/>
        <v>0</v>
      </c>
      <c r="T269" s="12">
        <f t="shared" si="66"/>
        <v>0</v>
      </c>
      <c r="U269" s="139"/>
      <c r="V269" s="137">
        <f t="shared" si="67"/>
        <v>0</v>
      </c>
      <c r="W269" s="138">
        <f t="shared" si="68"/>
        <v>25.2</v>
      </c>
    </row>
    <row r="270" spans="1:23" s="96" customFormat="1" x14ac:dyDescent="0.25">
      <c r="A270" s="97" t="s">
        <v>592</v>
      </c>
      <c r="B270" s="97"/>
      <c r="C270" s="97"/>
      <c r="D270" s="94" t="s">
        <v>491</v>
      </c>
      <c r="E270" s="94"/>
      <c r="F270" s="98"/>
      <c r="G270" s="99"/>
      <c r="H270" s="99"/>
      <c r="I270" s="99"/>
      <c r="J270" s="95">
        <f>SUM(J271:J275)</f>
        <v>88583.511879999976</v>
      </c>
      <c r="K270" s="93"/>
      <c r="L270" s="93"/>
      <c r="M270" s="93"/>
      <c r="N270" s="93"/>
      <c r="O270" s="93"/>
      <c r="P270" s="93"/>
      <c r="Q270" s="93"/>
      <c r="R270" s="93"/>
      <c r="S270" s="93"/>
      <c r="T270" s="93"/>
      <c r="U270" s="93"/>
      <c r="V270" s="93"/>
      <c r="W270" s="93"/>
    </row>
    <row r="271" spans="1:23" ht="25.5" x14ac:dyDescent="0.25">
      <c r="A271" s="2" t="s">
        <v>597</v>
      </c>
      <c r="B271" s="3" t="s">
        <v>492</v>
      </c>
      <c r="C271" s="4" t="s">
        <v>214</v>
      </c>
      <c r="D271" s="5" t="s">
        <v>493</v>
      </c>
      <c r="E271" s="119" t="s">
        <v>286</v>
      </c>
      <c r="F271" s="35">
        <f>F273*12.5</f>
        <v>2637.5499999999997</v>
      </c>
      <c r="G271" s="24">
        <v>13.99</v>
      </c>
      <c r="H271" s="20">
        <v>0</v>
      </c>
      <c r="I271" s="30">
        <f t="shared" si="24"/>
        <v>13.99</v>
      </c>
      <c r="J271" s="30">
        <f t="shared" si="37"/>
        <v>36899.324499999995</v>
      </c>
      <c r="K271" s="48"/>
      <c r="L271" s="8">
        <f t="shared" si="61"/>
        <v>13.99</v>
      </c>
      <c r="M271" s="26">
        <f t="shared" si="62"/>
        <v>0</v>
      </c>
      <c r="N271" s="9"/>
      <c r="O271" s="27"/>
      <c r="P271" s="28">
        <f t="shared" si="63"/>
        <v>0</v>
      </c>
      <c r="Q271" s="10"/>
      <c r="R271" s="11">
        <f t="shared" si="64"/>
        <v>13.99</v>
      </c>
      <c r="S271" s="29">
        <f t="shared" si="65"/>
        <v>0</v>
      </c>
      <c r="T271" s="12">
        <f t="shared" si="66"/>
        <v>0</v>
      </c>
      <c r="U271" s="139"/>
      <c r="V271" s="137">
        <f t="shared" si="67"/>
        <v>0</v>
      </c>
      <c r="W271" s="138">
        <f t="shared" si="68"/>
        <v>2637.5499999999997</v>
      </c>
    </row>
    <row r="272" spans="1:23" x14ac:dyDescent="0.25">
      <c r="A272" s="2" t="s">
        <v>598</v>
      </c>
      <c r="B272" s="3" t="s">
        <v>495</v>
      </c>
      <c r="C272" s="4" t="s">
        <v>214</v>
      </c>
      <c r="D272" s="5" t="s">
        <v>494</v>
      </c>
      <c r="E272" s="119" t="s">
        <v>286</v>
      </c>
      <c r="F272" s="35">
        <f>F271</f>
        <v>2637.5499999999997</v>
      </c>
      <c r="G272" s="24">
        <v>0</v>
      </c>
      <c r="H272" s="20">
        <v>4.29</v>
      </c>
      <c r="I272" s="30">
        <f t="shared" si="24"/>
        <v>4.29</v>
      </c>
      <c r="J272" s="30">
        <f t="shared" si="37"/>
        <v>11315.089499999998</v>
      </c>
      <c r="K272" s="48"/>
      <c r="L272" s="8">
        <f t="shared" si="61"/>
        <v>4.29</v>
      </c>
      <c r="M272" s="26">
        <f t="shared" si="62"/>
        <v>0</v>
      </c>
      <c r="N272" s="9"/>
      <c r="O272" s="27"/>
      <c r="P272" s="28">
        <f t="shared" si="63"/>
        <v>0</v>
      </c>
      <c r="Q272" s="10"/>
      <c r="R272" s="11">
        <f t="shared" si="64"/>
        <v>4.29</v>
      </c>
      <c r="S272" s="29">
        <f t="shared" si="65"/>
        <v>0</v>
      </c>
      <c r="T272" s="12">
        <f t="shared" si="66"/>
        <v>0</v>
      </c>
      <c r="U272" s="139"/>
      <c r="V272" s="137">
        <f t="shared" si="67"/>
        <v>0</v>
      </c>
      <c r="W272" s="138">
        <f t="shared" si="68"/>
        <v>2637.5499999999997</v>
      </c>
    </row>
    <row r="273" spans="1:23" ht="25.5" x14ac:dyDescent="0.25">
      <c r="A273" s="2" t="s">
        <v>599</v>
      </c>
      <c r="B273" s="3" t="s">
        <v>496</v>
      </c>
      <c r="C273" s="4" t="s">
        <v>214</v>
      </c>
      <c r="D273" s="5" t="s">
        <v>497</v>
      </c>
      <c r="E273" s="119" t="s">
        <v>40</v>
      </c>
      <c r="F273" s="35">
        <f>(8.36+1.5)*(19.9+1.5)</f>
        <v>211.00399999999996</v>
      </c>
      <c r="G273" s="24">
        <v>129.78</v>
      </c>
      <c r="H273" s="20">
        <v>14.49</v>
      </c>
      <c r="I273" s="30">
        <f t="shared" si="24"/>
        <v>144.27000000000001</v>
      </c>
      <c r="J273" s="30">
        <f t="shared" si="37"/>
        <v>30441.547079999997</v>
      </c>
      <c r="K273" s="48"/>
      <c r="L273" s="8">
        <f t="shared" si="61"/>
        <v>144.27000000000001</v>
      </c>
      <c r="M273" s="26">
        <f t="shared" si="62"/>
        <v>0</v>
      </c>
      <c r="N273" s="9"/>
      <c r="O273" s="27"/>
      <c r="P273" s="28">
        <f t="shared" si="63"/>
        <v>0</v>
      </c>
      <c r="Q273" s="10"/>
      <c r="R273" s="11">
        <f t="shared" si="64"/>
        <v>144.27000000000001</v>
      </c>
      <c r="S273" s="29">
        <f t="shared" si="65"/>
        <v>0</v>
      </c>
      <c r="T273" s="12">
        <f t="shared" si="66"/>
        <v>0</v>
      </c>
      <c r="U273" s="139"/>
      <c r="V273" s="137">
        <f t="shared" si="67"/>
        <v>0</v>
      </c>
      <c r="W273" s="138">
        <f t="shared" si="68"/>
        <v>211.00399999999996</v>
      </c>
    </row>
    <row r="274" spans="1:23" x14ac:dyDescent="0.25">
      <c r="A274" s="2" t="s">
        <v>600</v>
      </c>
      <c r="B274" s="3" t="s">
        <v>498</v>
      </c>
      <c r="C274" s="4" t="s">
        <v>214</v>
      </c>
      <c r="D274" s="5" t="s">
        <v>499</v>
      </c>
      <c r="E274" s="119" t="s">
        <v>60</v>
      </c>
      <c r="F274" s="35">
        <v>62.52</v>
      </c>
      <c r="G274" s="24">
        <v>38.51</v>
      </c>
      <c r="H274" s="20">
        <v>52.34</v>
      </c>
      <c r="I274" s="30">
        <f t="shared" si="24"/>
        <v>90.85</v>
      </c>
      <c r="J274" s="30">
        <f t="shared" si="37"/>
        <v>5679.942</v>
      </c>
      <c r="K274" s="48"/>
      <c r="L274" s="8">
        <f t="shared" si="61"/>
        <v>90.85</v>
      </c>
      <c r="M274" s="26">
        <f t="shared" si="62"/>
        <v>0</v>
      </c>
      <c r="N274" s="9"/>
      <c r="O274" s="27"/>
      <c r="P274" s="28">
        <f t="shared" si="63"/>
        <v>0</v>
      </c>
      <c r="Q274" s="10"/>
      <c r="R274" s="11">
        <f t="shared" si="64"/>
        <v>90.85</v>
      </c>
      <c r="S274" s="29">
        <f t="shared" si="65"/>
        <v>0</v>
      </c>
      <c r="T274" s="12">
        <f t="shared" si="66"/>
        <v>0</v>
      </c>
      <c r="U274" s="139"/>
      <c r="V274" s="137">
        <f t="shared" si="67"/>
        <v>0</v>
      </c>
      <c r="W274" s="138">
        <f t="shared" si="68"/>
        <v>62.52</v>
      </c>
    </row>
    <row r="275" spans="1:23" x14ac:dyDescent="0.25">
      <c r="A275" s="2" t="s">
        <v>601</v>
      </c>
      <c r="B275" s="3" t="s">
        <v>500</v>
      </c>
      <c r="C275" s="4" t="s">
        <v>214</v>
      </c>
      <c r="D275" s="5" t="s">
        <v>501</v>
      </c>
      <c r="E275" s="119" t="s">
        <v>60</v>
      </c>
      <c r="F275" s="35">
        <v>62.52</v>
      </c>
      <c r="G275" s="24">
        <v>26.8</v>
      </c>
      <c r="H275" s="20">
        <v>41.14</v>
      </c>
      <c r="I275" s="30">
        <f t="shared" si="24"/>
        <v>67.94</v>
      </c>
      <c r="J275" s="30">
        <f t="shared" si="37"/>
        <v>4247.6088</v>
      </c>
      <c r="K275" s="48"/>
      <c r="L275" s="8">
        <f t="shared" si="61"/>
        <v>67.94</v>
      </c>
      <c r="M275" s="26">
        <f t="shared" si="62"/>
        <v>0</v>
      </c>
      <c r="N275" s="9"/>
      <c r="O275" s="27"/>
      <c r="P275" s="28">
        <f t="shared" si="63"/>
        <v>0</v>
      </c>
      <c r="Q275" s="10"/>
      <c r="R275" s="11">
        <f t="shared" si="64"/>
        <v>67.94</v>
      </c>
      <c r="S275" s="29">
        <f t="shared" si="65"/>
        <v>0</v>
      </c>
      <c r="T275" s="12">
        <f t="shared" si="66"/>
        <v>0</v>
      </c>
      <c r="U275" s="139"/>
      <c r="V275" s="137">
        <f t="shared" si="67"/>
        <v>0</v>
      </c>
      <c r="W275" s="138">
        <f t="shared" si="68"/>
        <v>62.52</v>
      </c>
    </row>
    <row r="276" spans="1:23" s="96" customFormat="1" x14ac:dyDescent="0.25">
      <c r="A276" s="97" t="s">
        <v>593</v>
      </c>
      <c r="B276" s="97"/>
      <c r="C276" s="97"/>
      <c r="D276" s="94" t="s">
        <v>502</v>
      </c>
      <c r="E276" s="94"/>
      <c r="F276" s="98"/>
      <c r="G276" s="99"/>
      <c r="H276" s="99"/>
      <c r="I276" s="99"/>
      <c r="J276" s="95">
        <f>SUM(J277:J278)</f>
        <v>4986.24</v>
      </c>
      <c r="K276" s="93"/>
      <c r="L276" s="93"/>
      <c r="M276" s="93"/>
      <c r="N276" s="93"/>
      <c r="O276" s="93"/>
      <c r="P276" s="93"/>
      <c r="Q276" s="93"/>
      <c r="R276" s="93"/>
      <c r="S276" s="93"/>
      <c r="T276" s="93"/>
      <c r="U276" s="93"/>
      <c r="V276" s="93"/>
      <c r="W276" s="93"/>
    </row>
    <row r="277" spans="1:23" x14ac:dyDescent="0.25">
      <c r="A277" s="2" t="s">
        <v>594</v>
      </c>
      <c r="B277" s="3" t="s">
        <v>113</v>
      </c>
      <c r="C277" s="4" t="s">
        <v>214</v>
      </c>
      <c r="D277" s="5" t="s">
        <v>114</v>
      </c>
      <c r="E277" s="119" t="s">
        <v>40</v>
      </c>
      <c r="F277" s="35">
        <f>42*(5.5+1.5)</f>
        <v>294</v>
      </c>
      <c r="G277" s="24">
        <v>4.05</v>
      </c>
      <c r="H277" s="20">
        <v>3.52</v>
      </c>
      <c r="I277" s="30">
        <f t="shared" si="24"/>
        <v>7.57</v>
      </c>
      <c r="J277" s="30">
        <f t="shared" si="37"/>
        <v>2225.58</v>
      </c>
      <c r="K277" s="48"/>
      <c r="L277" s="8">
        <f t="shared" ref="L277:L339" si="70">I277</f>
        <v>7.57</v>
      </c>
      <c r="M277" s="26">
        <f t="shared" ref="M277:M339" si="71">L277*K277</f>
        <v>0</v>
      </c>
      <c r="N277" s="9"/>
      <c r="O277" s="27"/>
      <c r="P277" s="28">
        <f t="shared" ref="P277:P339" si="72">N277*O277</f>
        <v>0</v>
      </c>
      <c r="Q277" s="10"/>
      <c r="R277" s="11">
        <f t="shared" ref="R277:R339" si="73">I277</f>
        <v>7.57</v>
      </c>
      <c r="S277" s="29">
        <f t="shared" ref="S277:S339" si="74">Q277*R277</f>
        <v>0</v>
      </c>
      <c r="T277" s="12">
        <f t="shared" ref="T277:T339" si="75">((M277+P277)-S277)</f>
        <v>0</v>
      </c>
      <c r="U277" s="139"/>
      <c r="V277" s="137">
        <f t="shared" ref="V277:V339" si="76">U277*I277</f>
        <v>0</v>
      </c>
      <c r="W277" s="138">
        <f t="shared" ref="W277:W339" si="77">(F277+K277+N277)-(Q277+U277)</f>
        <v>294</v>
      </c>
    </row>
    <row r="278" spans="1:23" x14ac:dyDescent="0.25">
      <c r="A278" s="2" t="s">
        <v>602</v>
      </c>
      <c r="B278" s="3" t="s">
        <v>115</v>
      </c>
      <c r="C278" s="4" t="s">
        <v>214</v>
      </c>
      <c r="D278" s="5" t="s">
        <v>116</v>
      </c>
      <c r="E278" s="119" t="s">
        <v>40</v>
      </c>
      <c r="F278" s="35">
        <f>F277</f>
        <v>294</v>
      </c>
      <c r="G278" s="24">
        <v>1.06</v>
      </c>
      <c r="H278" s="20">
        <v>8.33</v>
      </c>
      <c r="I278" s="30">
        <f t="shared" si="24"/>
        <v>9.39</v>
      </c>
      <c r="J278" s="30">
        <f t="shared" si="37"/>
        <v>2760.6600000000003</v>
      </c>
      <c r="K278" s="48"/>
      <c r="L278" s="8">
        <f t="shared" si="70"/>
        <v>9.39</v>
      </c>
      <c r="M278" s="26">
        <f t="shared" si="71"/>
        <v>0</v>
      </c>
      <c r="N278" s="9"/>
      <c r="O278" s="27"/>
      <c r="P278" s="28">
        <f t="shared" si="72"/>
        <v>0</v>
      </c>
      <c r="Q278" s="10"/>
      <c r="R278" s="11">
        <f t="shared" si="73"/>
        <v>9.39</v>
      </c>
      <c r="S278" s="29">
        <f t="shared" si="74"/>
        <v>0</v>
      </c>
      <c r="T278" s="12">
        <f t="shared" si="75"/>
        <v>0</v>
      </c>
      <c r="U278" s="139"/>
      <c r="V278" s="137">
        <f t="shared" si="76"/>
        <v>0</v>
      </c>
      <c r="W278" s="138">
        <f t="shared" si="77"/>
        <v>294</v>
      </c>
    </row>
    <row r="279" spans="1:23" s="96" customFormat="1" x14ac:dyDescent="0.25">
      <c r="A279" s="97" t="s">
        <v>603</v>
      </c>
      <c r="B279" s="97"/>
      <c r="C279" s="97"/>
      <c r="D279" s="94" t="s">
        <v>503</v>
      </c>
      <c r="E279" s="94"/>
      <c r="F279" s="98"/>
      <c r="G279" s="99"/>
      <c r="H279" s="99"/>
      <c r="I279" s="99"/>
      <c r="J279" s="95">
        <f>SUM(J280:J283)</f>
        <v>32174.802</v>
      </c>
      <c r="K279" s="93"/>
      <c r="L279" s="93"/>
      <c r="M279" s="93"/>
      <c r="N279" s="93"/>
      <c r="O279" s="93"/>
      <c r="P279" s="93"/>
      <c r="Q279" s="93"/>
      <c r="R279" s="93"/>
      <c r="S279" s="93"/>
      <c r="T279" s="93"/>
      <c r="U279" s="93"/>
      <c r="V279" s="93"/>
      <c r="W279" s="93"/>
    </row>
    <row r="280" spans="1:23" x14ac:dyDescent="0.25">
      <c r="A280" s="2" t="s">
        <v>604</v>
      </c>
      <c r="B280" s="3" t="s">
        <v>113</v>
      </c>
      <c r="C280" s="4" t="s">
        <v>214</v>
      </c>
      <c r="D280" s="5" t="s">
        <v>504</v>
      </c>
      <c r="E280" s="119" t="s">
        <v>40</v>
      </c>
      <c r="F280" s="35">
        <f>24.34*5.5</f>
        <v>133.87</v>
      </c>
      <c r="G280" s="24">
        <v>4.05</v>
      </c>
      <c r="H280" s="20">
        <v>3.52</v>
      </c>
      <c r="I280" s="30">
        <f t="shared" ref="I280:I281" si="78">H280+G280</f>
        <v>7.57</v>
      </c>
      <c r="J280" s="30">
        <f t="shared" ref="J280:J281" si="79">I280*F280</f>
        <v>1013.3959000000001</v>
      </c>
      <c r="K280" s="48"/>
      <c r="L280" s="8">
        <f t="shared" si="70"/>
        <v>7.57</v>
      </c>
      <c r="M280" s="26">
        <f t="shared" si="71"/>
        <v>0</v>
      </c>
      <c r="N280" s="9"/>
      <c r="O280" s="27"/>
      <c r="P280" s="28">
        <f t="shared" si="72"/>
        <v>0</v>
      </c>
      <c r="Q280" s="10"/>
      <c r="R280" s="11">
        <f t="shared" si="73"/>
        <v>7.57</v>
      </c>
      <c r="S280" s="29">
        <f t="shared" si="74"/>
        <v>0</v>
      </c>
      <c r="T280" s="12">
        <f t="shared" si="75"/>
        <v>0</v>
      </c>
      <c r="U280" s="139"/>
      <c r="V280" s="137">
        <f t="shared" si="76"/>
        <v>0</v>
      </c>
      <c r="W280" s="138">
        <f t="shared" si="77"/>
        <v>133.87</v>
      </c>
    </row>
    <row r="281" spans="1:23" x14ac:dyDescent="0.25">
      <c r="A281" s="2" t="s">
        <v>605</v>
      </c>
      <c r="B281" s="3" t="s">
        <v>115</v>
      </c>
      <c r="C281" s="4" t="s">
        <v>214</v>
      </c>
      <c r="D281" s="5" t="s">
        <v>505</v>
      </c>
      <c r="E281" s="119" t="s">
        <v>40</v>
      </c>
      <c r="F281" s="35">
        <f>F280</f>
        <v>133.87</v>
      </c>
      <c r="G281" s="24">
        <v>1.06</v>
      </c>
      <c r="H281" s="20">
        <v>8.33</v>
      </c>
      <c r="I281" s="30">
        <f t="shared" si="78"/>
        <v>9.39</v>
      </c>
      <c r="J281" s="30">
        <f t="shared" si="79"/>
        <v>1257.0393000000001</v>
      </c>
      <c r="K281" s="48"/>
      <c r="L281" s="8">
        <f t="shared" si="70"/>
        <v>9.39</v>
      </c>
      <c r="M281" s="26">
        <f t="shared" si="71"/>
        <v>0</v>
      </c>
      <c r="N281" s="9"/>
      <c r="O281" s="27"/>
      <c r="P281" s="28">
        <f t="shared" si="72"/>
        <v>0</v>
      </c>
      <c r="Q281" s="10"/>
      <c r="R281" s="11">
        <f t="shared" si="73"/>
        <v>9.39</v>
      </c>
      <c r="S281" s="29">
        <f t="shared" si="74"/>
        <v>0</v>
      </c>
      <c r="T281" s="12">
        <f t="shared" si="75"/>
        <v>0</v>
      </c>
      <c r="U281" s="139"/>
      <c r="V281" s="137">
        <f t="shared" si="76"/>
        <v>0</v>
      </c>
      <c r="W281" s="138">
        <f t="shared" si="77"/>
        <v>133.87</v>
      </c>
    </row>
    <row r="282" spans="1:23" x14ac:dyDescent="0.25">
      <c r="A282" s="2" t="s">
        <v>606</v>
      </c>
      <c r="B282" s="3" t="s">
        <v>113</v>
      </c>
      <c r="C282" s="4" t="s">
        <v>214</v>
      </c>
      <c r="D282" s="5" t="s">
        <v>506</v>
      </c>
      <c r="E282" s="119" t="s">
        <v>40</v>
      </c>
      <c r="F282" s="35">
        <f>55.72*5.5</f>
        <v>306.45999999999998</v>
      </c>
      <c r="G282" s="24">
        <v>4.05</v>
      </c>
      <c r="H282" s="20">
        <v>3.52</v>
      </c>
      <c r="I282" s="30">
        <f t="shared" ref="I282" si="80">H282+G282</f>
        <v>7.57</v>
      </c>
      <c r="J282" s="30">
        <f t="shared" ref="J282" si="81">I282*F282</f>
        <v>2319.9022</v>
      </c>
      <c r="K282" s="48"/>
      <c r="L282" s="8">
        <f t="shared" si="70"/>
        <v>7.57</v>
      </c>
      <c r="M282" s="26">
        <f t="shared" si="71"/>
        <v>0</v>
      </c>
      <c r="N282" s="9"/>
      <c r="O282" s="27"/>
      <c r="P282" s="28">
        <f t="shared" si="72"/>
        <v>0</v>
      </c>
      <c r="Q282" s="10"/>
      <c r="R282" s="11">
        <f t="shared" si="73"/>
        <v>7.57</v>
      </c>
      <c r="S282" s="29">
        <f t="shared" si="74"/>
        <v>0</v>
      </c>
      <c r="T282" s="12">
        <f t="shared" si="75"/>
        <v>0</v>
      </c>
      <c r="U282" s="139"/>
      <c r="V282" s="137">
        <f t="shared" si="76"/>
        <v>0</v>
      </c>
      <c r="W282" s="138">
        <f t="shared" si="77"/>
        <v>306.45999999999998</v>
      </c>
    </row>
    <row r="283" spans="1:23" ht="25.5" x14ac:dyDescent="0.25">
      <c r="A283" s="2" t="s">
        <v>607</v>
      </c>
      <c r="B283" s="3" t="s">
        <v>507</v>
      </c>
      <c r="C283" s="4" t="s">
        <v>214</v>
      </c>
      <c r="D283" s="5" t="s">
        <v>508</v>
      </c>
      <c r="E283" s="119" t="s">
        <v>40</v>
      </c>
      <c r="F283" s="35">
        <f>55.72*5.5</f>
        <v>306.45999999999998</v>
      </c>
      <c r="G283" s="24">
        <v>90.01</v>
      </c>
      <c r="H283" s="20">
        <v>0</v>
      </c>
      <c r="I283" s="30">
        <f t="shared" si="24"/>
        <v>90.01</v>
      </c>
      <c r="J283" s="30">
        <f t="shared" si="37"/>
        <v>27584.464599999999</v>
      </c>
      <c r="K283" s="48"/>
      <c r="L283" s="8">
        <f t="shared" si="70"/>
        <v>90.01</v>
      </c>
      <c r="M283" s="26">
        <f t="shared" si="71"/>
        <v>0</v>
      </c>
      <c r="N283" s="9"/>
      <c r="O283" s="27"/>
      <c r="P283" s="28">
        <f t="shared" si="72"/>
        <v>0</v>
      </c>
      <c r="Q283" s="10"/>
      <c r="R283" s="11">
        <f t="shared" si="73"/>
        <v>90.01</v>
      </c>
      <c r="S283" s="29">
        <f t="shared" si="74"/>
        <v>0</v>
      </c>
      <c r="T283" s="12">
        <f t="shared" si="75"/>
        <v>0</v>
      </c>
      <c r="U283" s="139"/>
      <c r="V283" s="137">
        <f t="shared" si="76"/>
        <v>0</v>
      </c>
      <c r="W283" s="138">
        <f t="shared" si="77"/>
        <v>306.45999999999998</v>
      </c>
    </row>
    <row r="284" spans="1:23" s="96" customFormat="1" x14ac:dyDescent="0.25">
      <c r="A284" s="97" t="s">
        <v>608</v>
      </c>
      <c r="B284" s="97"/>
      <c r="C284" s="97"/>
      <c r="D284" s="94" t="s">
        <v>269</v>
      </c>
      <c r="E284" s="94"/>
      <c r="F284" s="98"/>
      <c r="G284" s="99"/>
      <c r="H284" s="99"/>
      <c r="I284" s="99"/>
      <c r="J284" s="95">
        <f>SUM(J285:J287)</f>
        <v>17780.716039999999</v>
      </c>
      <c r="K284" s="93"/>
      <c r="L284" s="93"/>
      <c r="M284" s="93"/>
      <c r="N284" s="93"/>
      <c r="O284" s="93"/>
      <c r="P284" s="93"/>
      <c r="Q284" s="93"/>
      <c r="R284" s="93"/>
      <c r="S284" s="93"/>
      <c r="T284" s="93"/>
      <c r="U284" s="93"/>
      <c r="V284" s="93"/>
      <c r="W284" s="93"/>
    </row>
    <row r="285" spans="1:23" x14ac:dyDescent="0.25">
      <c r="A285" s="2" t="s">
        <v>609</v>
      </c>
      <c r="B285" s="3" t="s">
        <v>509</v>
      </c>
      <c r="C285" s="4" t="s">
        <v>214</v>
      </c>
      <c r="D285" s="5" t="s">
        <v>510</v>
      </c>
      <c r="E285" s="119" t="s">
        <v>40</v>
      </c>
      <c r="F285" s="35">
        <v>35.712000000000003</v>
      </c>
      <c r="G285" s="24">
        <v>65.42</v>
      </c>
      <c r="H285" s="20">
        <v>0</v>
      </c>
      <c r="I285" s="30">
        <f t="shared" si="24"/>
        <v>65.42</v>
      </c>
      <c r="J285" s="30">
        <f t="shared" si="37"/>
        <v>2336.2790400000004</v>
      </c>
      <c r="K285" s="48"/>
      <c r="L285" s="8">
        <f t="shared" si="70"/>
        <v>65.42</v>
      </c>
      <c r="M285" s="26">
        <f t="shared" si="71"/>
        <v>0</v>
      </c>
      <c r="N285" s="9"/>
      <c r="O285" s="27"/>
      <c r="P285" s="28">
        <f t="shared" si="72"/>
        <v>0</v>
      </c>
      <c r="Q285" s="10"/>
      <c r="R285" s="11">
        <f t="shared" si="73"/>
        <v>65.42</v>
      </c>
      <c r="S285" s="29">
        <f t="shared" si="74"/>
        <v>0</v>
      </c>
      <c r="T285" s="12">
        <f t="shared" si="75"/>
        <v>0</v>
      </c>
      <c r="U285" s="139"/>
      <c r="V285" s="137">
        <f t="shared" si="76"/>
        <v>0</v>
      </c>
      <c r="W285" s="138">
        <f t="shared" si="77"/>
        <v>35.712000000000003</v>
      </c>
    </row>
    <row r="286" spans="1:23" ht="25.5" x14ac:dyDescent="0.25">
      <c r="A286" s="2" t="s">
        <v>610</v>
      </c>
      <c r="B286" s="3" t="s">
        <v>511</v>
      </c>
      <c r="C286" s="4" t="s">
        <v>214</v>
      </c>
      <c r="D286" s="5" t="s">
        <v>512</v>
      </c>
      <c r="E286" s="119" t="s">
        <v>40</v>
      </c>
      <c r="F286" s="35">
        <v>178.9</v>
      </c>
      <c r="G286" s="24">
        <v>86.33</v>
      </c>
      <c r="H286" s="20">
        <v>0</v>
      </c>
      <c r="I286" s="30">
        <f t="shared" si="24"/>
        <v>86.33</v>
      </c>
      <c r="J286" s="30">
        <f t="shared" si="37"/>
        <v>15444.437</v>
      </c>
      <c r="K286" s="48"/>
      <c r="L286" s="8">
        <f t="shared" si="70"/>
        <v>86.33</v>
      </c>
      <c r="M286" s="26">
        <f t="shared" si="71"/>
        <v>0</v>
      </c>
      <c r="N286" s="9"/>
      <c r="O286" s="27"/>
      <c r="P286" s="28">
        <f t="shared" si="72"/>
        <v>0</v>
      </c>
      <c r="Q286" s="10"/>
      <c r="R286" s="11">
        <f t="shared" si="73"/>
        <v>86.33</v>
      </c>
      <c r="S286" s="29">
        <f t="shared" si="74"/>
        <v>0</v>
      </c>
      <c r="T286" s="12">
        <f t="shared" si="75"/>
        <v>0</v>
      </c>
      <c r="U286" s="139"/>
      <c r="V286" s="137">
        <f t="shared" si="76"/>
        <v>0</v>
      </c>
      <c r="W286" s="138">
        <f t="shared" si="77"/>
        <v>178.9</v>
      </c>
    </row>
    <row r="287" spans="1:23" x14ac:dyDescent="0.25">
      <c r="A287" s="2" t="s">
        <v>611</v>
      </c>
      <c r="B287" s="3"/>
      <c r="C287" s="4" t="s">
        <v>214</v>
      </c>
      <c r="D287" s="5"/>
      <c r="E287" s="119"/>
      <c r="F287" s="35"/>
      <c r="G287" s="24"/>
      <c r="H287" s="20"/>
      <c r="I287" s="30">
        <f t="shared" si="24"/>
        <v>0</v>
      </c>
      <c r="J287" s="30">
        <f t="shared" si="37"/>
        <v>0</v>
      </c>
      <c r="K287" s="48"/>
      <c r="L287" s="8">
        <f t="shared" si="70"/>
        <v>0</v>
      </c>
      <c r="M287" s="26">
        <f t="shared" si="71"/>
        <v>0</v>
      </c>
      <c r="N287" s="9"/>
      <c r="O287" s="27"/>
      <c r="P287" s="28">
        <f t="shared" si="72"/>
        <v>0</v>
      </c>
      <c r="Q287" s="10"/>
      <c r="R287" s="11">
        <f t="shared" si="73"/>
        <v>0</v>
      </c>
      <c r="S287" s="29">
        <f t="shared" si="74"/>
        <v>0</v>
      </c>
      <c r="T287" s="12">
        <f t="shared" si="75"/>
        <v>0</v>
      </c>
      <c r="U287" s="139"/>
      <c r="V287" s="137">
        <f t="shared" si="76"/>
        <v>0</v>
      </c>
      <c r="W287" s="138">
        <f t="shared" si="77"/>
        <v>0</v>
      </c>
    </row>
    <row r="288" spans="1:23" s="96" customFormat="1" x14ac:dyDescent="0.25">
      <c r="A288" s="97" t="s">
        <v>590</v>
      </c>
      <c r="B288" s="97"/>
      <c r="C288" s="97"/>
      <c r="D288" s="94" t="s">
        <v>513</v>
      </c>
      <c r="E288" s="94"/>
      <c r="F288" s="98"/>
      <c r="G288" s="99"/>
      <c r="H288" s="99"/>
      <c r="I288" s="99"/>
      <c r="J288" s="95">
        <f>SUM(J289:J293)</f>
        <v>22470.008828000002</v>
      </c>
      <c r="K288" s="93"/>
      <c r="L288" s="93"/>
      <c r="M288" s="93"/>
      <c r="N288" s="93"/>
      <c r="O288" s="93"/>
      <c r="P288" s="93"/>
      <c r="Q288" s="93"/>
      <c r="R288" s="93"/>
      <c r="S288" s="93"/>
      <c r="T288" s="93"/>
      <c r="U288" s="93"/>
      <c r="V288" s="93"/>
      <c r="W288" s="93"/>
    </row>
    <row r="289" spans="1:23" ht="25.5" x14ac:dyDescent="0.25">
      <c r="A289" s="2" t="s">
        <v>612</v>
      </c>
      <c r="B289" s="3" t="s">
        <v>514</v>
      </c>
      <c r="C289" s="4" t="s">
        <v>214</v>
      </c>
      <c r="D289" s="5" t="s">
        <v>515</v>
      </c>
      <c r="E289" s="119" t="s">
        <v>71</v>
      </c>
      <c r="F289" s="35">
        <v>143.83000000000001</v>
      </c>
      <c r="G289" s="24">
        <v>10.39</v>
      </c>
      <c r="H289" s="20">
        <v>0.3</v>
      </c>
      <c r="I289" s="30">
        <f t="shared" si="24"/>
        <v>10.690000000000001</v>
      </c>
      <c r="J289" s="30">
        <f t="shared" si="37"/>
        <v>1537.5427000000004</v>
      </c>
      <c r="K289" s="48"/>
      <c r="L289" s="8">
        <f t="shared" si="70"/>
        <v>10.690000000000001</v>
      </c>
      <c r="M289" s="26">
        <f t="shared" si="71"/>
        <v>0</v>
      </c>
      <c r="N289" s="9"/>
      <c r="O289" s="27"/>
      <c r="P289" s="28">
        <f t="shared" si="72"/>
        <v>0</v>
      </c>
      <c r="Q289" s="10"/>
      <c r="R289" s="11">
        <f t="shared" si="73"/>
        <v>10.690000000000001</v>
      </c>
      <c r="S289" s="29">
        <f t="shared" si="74"/>
        <v>0</v>
      </c>
      <c r="T289" s="12">
        <f t="shared" si="75"/>
        <v>0</v>
      </c>
      <c r="U289" s="139"/>
      <c r="V289" s="137">
        <f t="shared" si="76"/>
        <v>0</v>
      </c>
      <c r="W289" s="138">
        <f t="shared" si="77"/>
        <v>143.83000000000001</v>
      </c>
    </row>
    <row r="290" spans="1:23" x14ac:dyDescent="0.25">
      <c r="A290" s="2" t="s">
        <v>613</v>
      </c>
      <c r="B290" s="3" t="s">
        <v>516</v>
      </c>
      <c r="C290" s="4" t="s">
        <v>214</v>
      </c>
      <c r="D290" s="5" t="s">
        <v>70</v>
      </c>
      <c r="E290" s="119" t="s">
        <v>71</v>
      </c>
      <c r="F290" s="35">
        <f>F291*0.04</f>
        <v>6.6863999999999999</v>
      </c>
      <c r="G290" s="24">
        <v>228.72</v>
      </c>
      <c r="H290" s="20">
        <v>237.3</v>
      </c>
      <c r="I290" s="30">
        <f t="shared" si="24"/>
        <v>466.02</v>
      </c>
      <c r="J290" s="30">
        <f t="shared" si="37"/>
        <v>3115.9961279999998</v>
      </c>
      <c r="K290" s="48"/>
      <c r="L290" s="8">
        <f t="shared" si="70"/>
        <v>466.02</v>
      </c>
      <c r="M290" s="26">
        <f t="shared" si="71"/>
        <v>0</v>
      </c>
      <c r="N290" s="9"/>
      <c r="O290" s="27"/>
      <c r="P290" s="28">
        <f t="shared" si="72"/>
        <v>0</v>
      </c>
      <c r="Q290" s="10"/>
      <c r="R290" s="11">
        <f t="shared" si="73"/>
        <v>466.02</v>
      </c>
      <c r="S290" s="29">
        <f t="shared" si="74"/>
        <v>0</v>
      </c>
      <c r="T290" s="12">
        <f t="shared" si="75"/>
        <v>0</v>
      </c>
      <c r="U290" s="139"/>
      <c r="V290" s="137">
        <f t="shared" si="76"/>
        <v>0</v>
      </c>
      <c r="W290" s="138">
        <f t="shared" si="77"/>
        <v>6.6863999999999999</v>
      </c>
    </row>
    <row r="291" spans="1:23" x14ac:dyDescent="0.25">
      <c r="A291" s="2" t="s">
        <v>614</v>
      </c>
      <c r="B291" s="3" t="s">
        <v>517</v>
      </c>
      <c r="C291" s="4" t="s">
        <v>214</v>
      </c>
      <c r="D291" s="5" t="s">
        <v>354</v>
      </c>
      <c r="E291" s="119" t="s">
        <v>40</v>
      </c>
      <c r="F291" s="35">
        <f>21*7.96</f>
        <v>167.16</v>
      </c>
      <c r="G291" s="24">
        <v>5.0599999999999996</v>
      </c>
      <c r="H291" s="20">
        <v>18.149999999999999</v>
      </c>
      <c r="I291" s="30">
        <f t="shared" si="24"/>
        <v>23.209999999999997</v>
      </c>
      <c r="J291" s="30">
        <f t="shared" si="37"/>
        <v>3879.7835999999993</v>
      </c>
      <c r="K291" s="48"/>
      <c r="L291" s="8">
        <f t="shared" si="70"/>
        <v>23.209999999999997</v>
      </c>
      <c r="M291" s="26">
        <f t="shared" si="71"/>
        <v>0</v>
      </c>
      <c r="N291" s="9"/>
      <c r="O291" s="27"/>
      <c r="P291" s="28">
        <f t="shared" si="72"/>
        <v>0</v>
      </c>
      <c r="Q291" s="10"/>
      <c r="R291" s="11">
        <f t="shared" si="73"/>
        <v>23.209999999999997</v>
      </c>
      <c r="S291" s="29">
        <f t="shared" si="74"/>
        <v>0</v>
      </c>
      <c r="T291" s="12">
        <f t="shared" si="75"/>
        <v>0</v>
      </c>
      <c r="U291" s="139"/>
      <c r="V291" s="137">
        <f t="shared" si="76"/>
        <v>0</v>
      </c>
      <c r="W291" s="138">
        <f t="shared" si="77"/>
        <v>167.16</v>
      </c>
    </row>
    <row r="292" spans="1:23" ht="51" x14ac:dyDescent="0.25">
      <c r="A292" s="2" t="s">
        <v>615</v>
      </c>
      <c r="B292" s="3" t="s">
        <v>73</v>
      </c>
      <c r="C292" s="4" t="s">
        <v>35</v>
      </c>
      <c r="D292" s="5" t="s">
        <v>74</v>
      </c>
      <c r="E292" s="2" t="s">
        <v>40</v>
      </c>
      <c r="F292" s="36">
        <f>21*7.96</f>
        <v>167.16</v>
      </c>
      <c r="G292" s="30">
        <v>49.29</v>
      </c>
      <c r="H292" s="30">
        <v>25.43</v>
      </c>
      <c r="I292" s="30">
        <f t="shared" si="24"/>
        <v>74.72</v>
      </c>
      <c r="J292" s="30">
        <f t="shared" si="37"/>
        <v>12490.1952</v>
      </c>
      <c r="K292" s="48"/>
      <c r="L292" s="8">
        <f t="shared" si="70"/>
        <v>74.72</v>
      </c>
      <c r="M292" s="26">
        <f t="shared" si="71"/>
        <v>0</v>
      </c>
      <c r="N292" s="9"/>
      <c r="O292" s="27"/>
      <c r="P292" s="28">
        <f t="shared" si="72"/>
        <v>0</v>
      </c>
      <c r="Q292" s="10"/>
      <c r="R292" s="11">
        <f t="shared" si="73"/>
        <v>74.72</v>
      </c>
      <c r="S292" s="29">
        <f t="shared" si="74"/>
        <v>0</v>
      </c>
      <c r="T292" s="12">
        <f t="shared" si="75"/>
        <v>0</v>
      </c>
      <c r="U292" s="139"/>
      <c r="V292" s="137">
        <f t="shared" si="76"/>
        <v>0</v>
      </c>
      <c r="W292" s="138">
        <f t="shared" si="77"/>
        <v>167.16</v>
      </c>
    </row>
    <row r="293" spans="1:23" ht="51" x14ac:dyDescent="0.25">
      <c r="A293" s="2" t="s">
        <v>616</v>
      </c>
      <c r="B293" s="3" t="s">
        <v>75</v>
      </c>
      <c r="C293" s="4" t="s">
        <v>35</v>
      </c>
      <c r="D293" s="5" t="s">
        <v>76</v>
      </c>
      <c r="E293" s="119" t="s">
        <v>60</v>
      </c>
      <c r="F293" s="36">
        <v>55.72</v>
      </c>
      <c r="G293" s="30">
        <v>18.89</v>
      </c>
      <c r="H293" s="30">
        <v>7.07</v>
      </c>
      <c r="I293" s="30">
        <f t="shared" si="24"/>
        <v>25.96</v>
      </c>
      <c r="J293" s="30">
        <f t="shared" si="37"/>
        <v>1446.4911999999999</v>
      </c>
      <c r="K293" s="48"/>
      <c r="L293" s="8">
        <f t="shared" si="70"/>
        <v>25.96</v>
      </c>
      <c r="M293" s="26">
        <f t="shared" si="71"/>
        <v>0</v>
      </c>
      <c r="N293" s="9"/>
      <c r="O293" s="27"/>
      <c r="P293" s="28">
        <f t="shared" si="72"/>
        <v>0</v>
      </c>
      <c r="Q293" s="10"/>
      <c r="R293" s="11">
        <f t="shared" si="73"/>
        <v>25.96</v>
      </c>
      <c r="S293" s="29">
        <f t="shared" si="74"/>
        <v>0</v>
      </c>
      <c r="T293" s="12">
        <f t="shared" si="75"/>
        <v>0</v>
      </c>
      <c r="U293" s="139"/>
      <c r="V293" s="137">
        <f t="shared" si="76"/>
        <v>0</v>
      </c>
      <c r="W293" s="138">
        <f t="shared" si="77"/>
        <v>55.72</v>
      </c>
    </row>
    <row r="294" spans="1:23" s="96" customFormat="1" x14ac:dyDescent="0.25">
      <c r="A294" s="97" t="s">
        <v>617</v>
      </c>
      <c r="B294" s="97"/>
      <c r="C294" s="97"/>
      <c r="D294" s="94" t="s">
        <v>518</v>
      </c>
      <c r="E294" s="94"/>
      <c r="F294" s="98"/>
      <c r="G294" s="99"/>
      <c r="H294" s="99"/>
      <c r="I294" s="99"/>
      <c r="J294" s="95">
        <f>SUM(J295:J295)</f>
        <v>3687.5244000000002</v>
      </c>
      <c r="K294" s="93"/>
      <c r="L294" s="93"/>
      <c r="M294" s="93"/>
      <c r="N294" s="93"/>
      <c r="O294" s="93"/>
      <c r="P294" s="93"/>
      <c r="Q294" s="93"/>
      <c r="R294" s="93"/>
      <c r="S294" s="93"/>
      <c r="T294" s="93"/>
      <c r="U294" s="93"/>
      <c r="V294" s="93"/>
      <c r="W294" s="93"/>
    </row>
    <row r="295" spans="1:23" x14ac:dyDescent="0.25">
      <c r="A295" s="2" t="s">
        <v>618</v>
      </c>
      <c r="B295" s="3" t="s">
        <v>519</v>
      </c>
      <c r="C295" s="4" t="s">
        <v>214</v>
      </c>
      <c r="D295" s="5" t="s">
        <v>520</v>
      </c>
      <c r="E295" s="119" t="s">
        <v>40</v>
      </c>
      <c r="F295" s="35">
        <v>13.02</v>
      </c>
      <c r="G295" s="24">
        <v>283.22000000000003</v>
      </c>
      <c r="H295" s="20">
        <v>0</v>
      </c>
      <c r="I295" s="30">
        <f t="shared" si="24"/>
        <v>283.22000000000003</v>
      </c>
      <c r="J295" s="30">
        <f t="shared" si="37"/>
        <v>3687.5244000000002</v>
      </c>
      <c r="K295" s="48"/>
      <c r="L295" s="8">
        <f t="shared" si="70"/>
        <v>283.22000000000003</v>
      </c>
      <c r="M295" s="26">
        <f t="shared" si="71"/>
        <v>0</v>
      </c>
      <c r="N295" s="9"/>
      <c r="O295" s="27"/>
      <c r="P295" s="28">
        <f t="shared" si="72"/>
        <v>0</v>
      </c>
      <c r="Q295" s="10"/>
      <c r="R295" s="11">
        <f t="shared" si="73"/>
        <v>283.22000000000003</v>
      </c>
      <c r="S295" s="29">
        <f t="shared" si="74"/>
        <v>0</v>
      </c>
      <c r="T295" s="12">
        <f t="shared" si="75"/>
        <v>0</v>
      </c>
      <c r="U295" s="139"/>
      <c r="V295" s="137">
        <f t="shared" si="76"/>
        <v>0</v>
      </c>
      <c r="W295" s="138">
        <f t="shared" si="77"/>
        <v>13.02</v>
      </c>
    </row>
    <row r="296" spans="1:23" s="96" customFormat="1" x14ac:dyDescent="0.25">
      <c r="A296" s="97" t="s">
        <v>619</v>
      </c>
      <c r="B296" s="97"/>
      <c r="C296" s="97"/>
      <c r="D296" s="94" t="s">
        <v>521</v>
      </c>
      <c r="E296" s="94"/>
      <c r="F296" s="98"/>
      <c r="G296" s="99"/>
      <c r="H296" s="99"/>
      <c r="I296" s="99"/>
      <c r="J296" s="95">
        <f>SUM(J297:J297)</f>
        <v>2152.4720000000002</v>
      </c>
      <c r="K296" s="93"/>
      <c r="L296" s="93"/>
      <c r="M296" s="93"/>
      <c r="N296" s="93"/>
      <c r="O296" s="93"/>
      <c r="P296" s="93"/>
      <c r="Q296" s="93"/>
      <c r="R296" s="93"/>
      <c r="S296" s="93"/>
      <c r="T296" s="93"/>
      <c r="U296" s="93"/>
      <c r="V296" s="93"/>
      <c r="W296" s="93"/>
    </row>
    <row r="297" spans="1:23" x14ac:dyDescent="0.25">
      <c r="A297" s="2" t="s">
        <v>620</v>
      </c>
      <c r="B297" s="3" t="s">
        <v>519</v>
      </c>
      <c r="C297" s="4" t="s">
        <v>214</v>
      </c>
      <c r="D297" s="5" t="s">
        <v>520</v>
      </c>
      <c r="E297" s="119" t="s">
        <v>40</v>
      </c>
      <c r="F297" s="35">
        <v>7.6</v>
      </c>
      <c r="G297" s="24">
        <v>283.22000000000003</v>
      </c>
      <c r="H297" s="20">
        <v>0</v>
      </c>
      <c r="I297" s="30">
        <f t="shared" si="24"/>
        <v>283.22000000000003</v>
      </c>
      <c r="J297" s="30">
        <f t="shared" si="37"/>
        <v>2152.4720000000002</v>
      </c>
      <c r="K297" s="48"/>
      <c r="L297" s="8">
        <f t="shared" si="70"/>
        <v>283.22000000000003</v>
      </c>
      <c r="M297" s="26">
        <f t="shared" si="71"/>
        <v>0</v>
      </c>
      <c r="N297" s="9"/>
      <c r="O297" s="27"/>
      <c r="P297" s="28">
        <f t="shared" si="72"/>
        <v>0</v>
      </c>
      <c r="Q297" s="10"/>
      <c r="R297" s="11">
        <f t="shared" si="73"/>
        <v>283.22000000000003</v>
      </c>
      <c r="S297" s="29">
        <f t="shared" si="74"/>
        <v>0</v>
      </c>
      <c r="T297" s="12">
        <f t="shared" si="75"/>
        <v>0</v>
      </c>
      <c r="U297" s="139"/>
      <c r="V297" s="137">
        <f t="shared" si="76"/>
        <v>0</v>
      </c>
      <c r="W297" s="138">
        <f t="shared" si="77"/>
        <v>7.6</v>
      </c>
    </row>
    <row r="298" spans="1:23" s="96" customFormat="1" x14ac:dyDescent="0.25">
      <c r="A298" s="97" t="s">
        <v>621</v>
      </c>
      <c r="B298" s="97"/>
      <c r="C298" s="97"/>
      <c r="D298" s="94" t="s">
        <v>522</v>
      </c>
      <c r="E298" s="94"/>
      <c r="F298" s="98"/>
      <c r="G298" s="99"/>
      <c r="H298" s="99"/>
      <c r="I298" s="99"/>
      <c r="J298" s="95">
        <f>SUM(J299:J304)</f>
        <v>17986.613168000003</v>
      </c>
      <c r="K298" s="93"/>
      <c r="L298" s="93"/>
      <c r="M298" s="93"/>
      <c r="N298" s="93"/>
      <c r="O298" s="93"/>
      <c r="P298" s="93"/>
      <c r="Q298" s="93"/>
      <c r="R298" s="93"/>
      <c r="S298" s="93"/>
      <c r="T298" s="93"/>
      <c r="U298" s="93"/>
      <c r="V298" s="93"/>
      <c r="W298" s="93"/>
    </row>
    <row r="299" spans="1:23" ht="25.5" x14ac:dyDescent="0.25">
      <c r="A299" s="2" t="s">
        <v>622</v>
      </c>
      <c r="B299" s="3" t="s">
        <v>514</v>
      </c>
      <c r="C299" s="4" t="s">
        <v>214</v>
      </c>
      <c r="D299" s="5" t="s">
        <v>515</v>
      </c>
      <c r="E299" s="119" t="s">
        <v>71</v>
      </c>
      <c r="F299" s="35">
        <v>8.92</v>
      </c>
      <c r="G299" s="24">
        <v>10.39</v>
      </c>
      <c r="H299" s="20">
        <v>0.3</v>
      </c>
      <c r="I299" s="30">
        <f t="shared" si="24"/>
        <v>10.690000000000001</v>
      </c>
      <c r="J299" s="30">
        <f t="shared" si="37"/>
        <v>95.354800000000012</v>
      </c>
      <c r="K299" s="48"/>
      <c r="L299" s="8">
        <f t="shared" si="70"/>
        <v>10.690000000000001</v>
      </c>
      <c r="M299" s="26">
        <f t="shared" si="71"/>
        <v>0</v>
      </c>
      <c r="N299" s="9"/>
      <c r="O299" s="27"/>
      <c r="P299" s="28">
        <f t="shared" si="72"/>
        <v>0</v>
      </c>
      <c r="Q299" s="10"/>
      <c r="R299" s="11">
        <f t="shared" si="73"/>
        <v>10.690000000000001</v>
      </c>
      <c r="S299" s="29">
        <f t="shared" si="74"/>
        <v>0</v>
      </c>
      <c r="T299" s="12">
        <f t="shared" si="75"/>
        <v>0</v>
      </c>
      <c r="U299" s="139"/>
      <c r="V299" s="137">
        <f t="shared" si="76"/>
        <v>0</v>
      </c>
      <c r="W299" s="138">
        <f t="shared" si="77"/>
        <v>8.92</v>
      </c>
    </row>
    <row r="300" spans="1:23" x14ac:dyDescent="0.25">
      <c r="A300" s="2" t="s">
        <v>623</v>
      </c>
      <c r="B300" s="3" t="s">
        <v>516</v>
      </c>
      <c r="C300" s="4" t="s">
        <v>214</v>
      </c>
      <c r="D300" s="5" t="s">
        <v>70</v>
      </c>
      <c r="E300" s="119" t="s">
        <v>71</v>
      </c>
      <c r="F300" s="35">
        <f>F301*0.04</f>
        <v>1.3084</v>
      </c>
      <c r="G300" s="24">
        <v>228.72</v>
      </c>
      <c r="H300" s="20">
        <v>237.3</v>
      </c>
      <c r="I300" s="30">
        <f t="shared" si="24"/>
        <v>466.02</v>
      </c>
      <c r="J300" s="30">
        <f t="shared" si="37"/>
        <v>609.74056799999994</v>
      </c>
      <c r="K300" s="48"/>
      <c r="L300" s="8">
        <f t="shared" si="70"/>
        <v>466.02</v>
      </c>
      <c r="M300" s="26">
        <f t="shared" si="71"/>
        <v>0</v>
      </c>
      <c r="N300" s="9"/>
      <c r="O300" s="27"/>
      <c r="P300" s="28">
        <f t="shared" si="72"/>
        <v>0</v>
      </c>
      <c r="Q300" s="10"/>
      <c r="R300" s="11">
        <f t="shared" si="73"/>
        <v>466.02</v>
      </c>
      <c r="S300" s="29">
        <f t="shared" si="74"/>
        <v>0</v>
      </c>
      <c r="T300" s="12">
        <f t="shared" si="75"/>
        <v>0</v>
      </c>
      <c r="U300" s="139"/>
      <c r="V300" s="137">
        <f t="shared" si="76"/>
        <v>0</v>
      </c>
      <c r="W300" s="138">
        <f t="shared" si="77"/>
        <v>1.3084</v>
      </c>
    </row>
    <row r="301" spans="1:23" x14ac:dyDescent="0.25">
      <c r="A301" s="2" t="s">
        <v>624</v>
      </c>
      <c r="B301" s="3" t="s">
        <v>517</v>
      </c>
      <c r="C301" s="4" t="s">
        <v>214</v>
      </c>
      <c r="D301" s="5" t="s">
        <v>354</v>
      </c>
      <c r="E301" s="119" t="s">
        <v>40</v>
      </c>
      <c r="F301" s="35">
        <v>32.71</v>
      </c>
      <c r="G301" s="24">
        <v>5.0599999999999996</v>
      </c>
      <c r="H301" s="20">
        <v>18.149999999999999</v>
      </c>
      <c r="I301" s="30">
        <f t="shared" si="24"/>
        <v>23.209999999999997</v>
      </c>
      <c r="J301" s="30">
        <f t="shared" si="37"/>
        <v>759.19909999999993</v>
      </c>
      <c r="K301" s="48"/>
      <c r="L301" s="8">
        <f t="shared" si="70"/>
        <v>23.209999999999997</v>
      </c>
      <c r="M301" s="26">
        <f t="shared" si="71"/>
        <v>0</v>
      </c>
      <c r="N301" s="9"/>
      <c r="O301" s="27"/>
      <c r="P301" s="28">
        <f t="shared" si="72"/>
        <v>0</v>
      </c>
      <c r="Q301" s="10"/>
      <c r="R301" s="11">
        <f t="shared" si="73"/>
        <v>23.209999999999997</v>
      </c>
      <c r="S301" s="29">
        <f t="shared" si="74"/>
        <v>0</v>
      </c>
      <c r="T301" s="12">
        <f t="shared" si="75"/>
        <v>0</v>
      </c>
      <c r="U301" s="139"/>
      <c r="V301" s="137">
        <f t="shared" si="76"/>
        <v>0</v>
      </c>
      <c r="W301" s="138">
        <f t="shared" si="77"/>
        <v>32.71</v>
      </c>
    </row>
    <row r="302" spans="1:23" ht="51" x14ac:dyDescent="0.25">
      <c r="A302" s="2" t="s">
        <v>625</v>
      </c>
      <c r="B302" s="3" t="s">
        <v>73</v>
      </c>
      <c r="C302" s="4" t="s">
        <v>35</v>
      </c>
      <c r="D302" s="5" t="s">
        <v>74</v>
      </c>
      <c r="E302" s="2" t="s">
        <v>40</v>
      </c>
      <c r="F302" s="36">
        <v>32.71</v>
      </c>
      <c r="G302" s="30">
        <v>49.29</v>
      </c>
      <c r="H302" s="30">
        <v>25.43</v>
      </c>
      <c r="I302" s="30">
        <f t="shared" si="24"/>
        <v>74.72</v>
      </c>
      <c r="J302" s="30">
        <f t="shared" si="37"/>
        <v>2444.0911999999998</v>
      </c>
      <c r="K302" s="48"/>
      <c r="L302" s="8">
        <f t="shared" si="70"/>
        <v>74.72</v>
      </c>
      <c r="M302" s="26">
        <f t="shared" si="71"/>
        <v>0</v>
      </c>
      <c r="N302" s="9"/>
      <c r="O302" s="27"/>
      <c r="P302" s="28">
        <f t="shared" si="72"/>
        <v>0</v>
      </c>
      <c r="Q302" s="10"/>
      <c r="R302" s="11">
        <f t="shared" si="73"/>
        <v>74.72</v>
      </c>
      <c r="S302" s="29">
        <f t="shared" si="74"/>
        <v>0</v>
      </c>
      <c r="T302" s="12">
        <f t="shared" si="75"/>
        <v>0</v>
      </c>
      <c r="U302" s="139"/>
      <c r="V302" s="137">
        <f t="shared" si="76"/>
        <v>0</v>
      </c>
      <c r="W302" s="138">
        <f t="shared" si="77"/>
        <v>32.71</v>
      </c>
    </row>
    <row r="303" spans="1:23" ht="51" x14ac:dyDescent="0.25">
      <c r="A303" s="2" t="s">
        <v>626</v>
      </c>
      <c r="B303" s="3" t="s">
        <v>75</v>
      </c>
      <c r="C303" s="4" t="s">
        <v>35</v>
      </c>
      <c r="D303" s="5" t="s">
        <v>76</v>
      </c>
      <c r="E303" s="119" t="s">
        <v>60</v>
      </c>
      <c r="F303" s="36">
        <f>5+13.31+3.5</f>
        <v>21.810000000000002</v>
      </c>
      <c r="G303" s="30">
        <v>18.89</v>
      </c>
      <c r="H303" s="30">
        <v>7.07</v>
      </c>
      <c r="I303" s="30">
        <f t="shared" si="24"/>
        <v>25.96</v>
      </c>
      <c r="J303" s="30">
        <f t="shared" si="37"/>
        <v>566.18760000000009</v>
      </c>
      <c r="K303" s="48"/>
      <c r="L303" s="8">
        <f t="shared" si="70"/>
        <v>25.96</v>
      </c>
      <c r="M303" s="26">
        <f t="shared" si="71"/>
        <v>0</v>
      </c>
      <c r="N303" s="9"/>
      <c r="O303" s="27"/>
      <c r="P303" s="28">
        <f t="shared" si="72"/>
        <v>0</v>
      </c>
      <c r="Q303" s="10"/>
      <c r="R303" s="11">
        <f t="shared" si="73"/>
        <v>25.96</v>
      </c>
      <c r="S303" s="29">
        <f t="shared" si="74"/>
        <v>0</v>
      </c>
      <c r="T303" s="12">
        <f t="shared" si="75"/>
        <v>0</v>
      </c>
      <c r="U303" s="139"/>
      <c r="V303" s="137">
        <f t="shared" si="76"/>
        <v>0</v>
      </c>
      <c r="W303" s="138">
        <f t="shared" si="77"/>
        <v>21.810000000000002</v>
      </c>
    </row>
    <row r="304" spans="1:23" ht="25.5" x14ac:dyDescent="0.25">
      <c r="A304" s="2" t="s">
        <v>627</v>
      </c>
      <c r="B304" s="3" t="s">
        <v>523</v>
      </c>
      <c r="C304" s="4" t="s">
        <v>214</v>
      </c>
      <c r="D304" s="5" t="s">
        <v>524</v>
      </c>
      <c r="E304" s="119" t="s">
        <v>60</v>
      </c>
      <c r="F304" s="35">
        <f>13.31+3.5+3.5</f>
        <v>20.310000000000002</v>
      </c>
      <c r="G304" s="24">
        <v>632</v>
      </c>
      <c r="H304" s="20">
        <v>33.29</v>
      </c>
      <c r="I304" s="30">
        <f t="shared" si="24"/>
        <v>665.29</v>
      </c>
      <c r="J304" s="30">
        <f t="shared" si="37"/>
        <v>13512.039900000002</v>
      </c>
      <c r="K304" s="48"/>
      <c r="L304" s="8">
        <f t="shared" si="70"/>
        <v>665.29</v>
      </c>
      <c r="M304" s="26">
        <f t="shared" si="71"/>
        <v>0</v>
      </c>
      <c r="N304" s="9"/>
      <c r="O304" s="27"/>
      <c r="P304" s="28">
        <f t="shared" si="72"/>
        <v>0</v>
      </c>
      <c r="Q304" s="10"/>
      <c r="R304" s="11">
        <f t="shared" si="73"/>
        <v>665.29</v>
      </c>
      <c r="S304" s="29">
        <f t="shared" si="74"/>
        <v>0</v>
      </c>
      <c r="T304" s="12">
        <f t="shared" si="75"/>
        <v>0</v>
      </c>
      <c r="U304" s="139"/>
      <c r="V304" s="137">
        <f t="shared" si="76"/>
        <v>0</v>
      </c>
      <c r="W304" s="138">
        <f t="shared" si="77"/>
        <v>20.310000000000002</v>
      </c>
    </row>
    <row r="305" spans="1:23" s="96" customFormat="1" x14ac:dyDescent="0.25">
      <c r="A305" s="97" t="s">
        <v>628</v>
      </c>
      <c r="B305" s="97"/>
      <c r="C305" s="97"/>
      <c r="D305" s="94" t="s">
        <v>531</v>
      </c>
      <c r="E305" s="94"/>
      <c r="F305" s="98"/>
      <c r="G305" s="99"/>
      <c r="H305" s="99"/>
      <c r="I305" s="99"/>
      <c r="J305" s="95">
        <f>SUM(J306:J316)</f>
        <v>34422.692400000007</v>
      </c>
      <c r="K305" s="93"/>
      <c r="L305" s="93"/>
      <c r="M305" s="93"/>
      <c r="N305" s="93"/>
      <c r="O305" s="93"/>
      <c r="P305" s="93"/>
      <c r="Q305" s="93"/>
      <c r="R305" s="93"/>
      <c r="S305" s="93"/>
      <c r="T305" s="93"/>
      <c r="U305" s="93"/>
      <c r="V305" s="93"/>
      <c r="W305" s="93"/>
    </row>
    <row r="306" spans="1:23" x14ac:dyDescent="0.25">
      <c r="A306" s="2" t="s">
        <v>629</v>
      </c>
      <c r="B306" s="3" t="s">
        <v>464</v>
      </c>
      <c r="C306" s="4" t="s">
        <v>214</v>
      </c>
      <c r="D306" s="5" t="s">
        <v>465</v>
      </c>
      <c r="E306" s="119" t="s">
        <v>60</v>
      </c>
      <c r="F306" s="35">
        <v>44</v>
      </c>
      <c r="G306" s="24">
        <v>16.64</v>
      </c>
      <c r="H306" s="20">
        <v>37.54</v>
      </c>
      <c r="I306" s="30">
        <f t="shared" ref="I306:I313" si="82">H306+G306</f>
        <v>54.18</v>
      </c>
      <c r="J306" s="30">
        <f t="shared" ref="J306:J313" si="83">I306*F306</f>
        <v>2383.92</v>
      </c>
      <c r="K306" s="48"/>
      <c r="L306" s="8">
        <f t="shared" si="70"/>
        <v>54.18</v>
      </c>
      <c r="M306" s="26">
        <f t="shared" si="71"/>
        <v>0</v>
      </c>
      <c r="N306" s="9"/>
      <c r="O306" s="27"/>
      <c r="P306" s="28">
        <f t="shared" si="72"/>
        <v>0</v>
      </c>
      <c r="Q306" s="10"/>
      <c r="R306" s="11">
        <f t="shared" si="73"/>
        <v>54.18</v>
      </c>
      <c r="S306" s="29">
        <f t="shared" si="74"/>
        <v>0</v>
      </c>
      <c r="T306" s="12">
        <f t="shared" si="75"/>
        <v>0</v>
      </c>
      <c r="U306" s="139"/>
      <c r="V306" s="137">
        <f t="shared" si="76"/>
        <v>0</v>
      </c>
      <c r="W306" s="138">
        <f t="shared" si="77"/>
        <v>44</v>
      </c>
    </row>
    <row r="307" spans="1:23" x14ac:dyDescent="0.25">
      <c r="A307" s="2" t="s">
        <v>630</v>
      </c>
      <c r="B307" s="3" t="s">
        <v>473</v>
      </c>
      <c r="C307" s="4" t="s">
        <v>214</v>
      </c>
      <c r="D307" s="5" t="s">
        <v>527</v>
      </c>
      <c r="E307" s="119" t="s">
        <v>71</v>
      </c>
      <c r="F307" s="35">
        <v>2.52</v>
      </c>
      <c r="G307" s="24">
        <v>273.32</v>
      </c>
      <c r="H307" s="20">
        <v>0</v>
      </c>
      <c r="I307" s="30">
        <f t="shared" si="82"/>
        <v>273.32</v>
      </c>
      <c r="J307" s="30">
        <f t="shared" si="83"/>
        <v>688.76639999999998</v>
      </c>
      <c r="K307" s="48"/>
      <c r="L307" s="8">
        <f t="shared" si="70"/>
        <v>273.32</v>
      </c>
      <c r="M307" s="26">
        <f t="shared" si="71"/>
        <v>0</v>
      </c>
      <c r="N307" s="9"/>
      <c r="O307" s="27"/>
      <c r="P307" s="28">
        <f t="shared" si="72"/>
        <v>0</v>
      </c>
      <c r="Q307" s="10"/>
      <c r="R307" s="11">
        <f t="shared" si="73"/>
        <v>273.32</v>
      </c>
      <c r="S307" s="29">
        <f t="shared" si="74"/>
        <v>0</v>
      </c>
      <c r="T307" s="12">
        <f t="shared" si="75"/>
        <v>0</v>
      </c>
      <c r="U307" s="139"/>
      <c r="V307" s="137">
        <f t="shared" si="76"/>
        <v>0</v>
      </c>
      <c r="W307" s="138">
        <f t="shared" si="77"/>
        <v>2.52</v>
      </c>
    </row>
    <row r="308" spans="1:23" ht="25.5" x14ac:dyDescent="0.25">
      <c r="A308" s="2" t="s">
        <v>631</v>
      </c>
      <c r="B308" s="3" t="s">
        <v>474</v>
      </c>
      <c r="C308" s="4" t="s">
        <v>214</v>
      </c>
      <c r="D308" s="5" t="s">
        <v>528</v>
      </c>
      <c r="E308" s="119" t="s">
        <v>71</v>
      </c>
      <c r="F308" s="35">
        <f>F307</f>
        <v>2.52</v>
      </c>
      <c r="G308" s="24">
        <v>0</v>
      </c>
      <c r="H308" s="20">
        <v>87.49</v>
      </c>
      <c r="I308" s="30">
        <f t="shared" si="82"/>
        <v>87.49</v>
      </c>
      <c r="J308" s="30">
        <f t="shared" si="83"/>
        <v>220.47479999999999</v>
      </c>
      <c r="K308" s="48"/>
      <c r="L308" s="8">
        <f t="shared" si="70"/>
        <v>87.49</v>
      </c>
      <c r="M308" s="26">
        <f t="shared" si="71"/>
        <v>0</v>
      </c>
      <c r="N308" s="9"/>
      <c r="O308" s="27"/>
      <c r="P308" s="28">
        <f t="shared" si="72"/>
        <v>0</v>
      </c>
      <c r="Q308" s="10"/>
      <c r="R308" s="11">
        <f t="shared" si="73"/>
        <v>87.49</v>
      </c>
      <c r="S308" s="29">
        <f t="shared" si="74"/>
        <v>0</v>
      </c>
      <c r="T308" s="12">
        <f t="shared" si="75"/>
        <v>0</v>
      </c>
      <c r="U308" s="139"/>
      <c r="V308" s="137">
        <f t="shared" si="76"/>
        <v>0</v>
      </c>
      <c r="W308" s="138">
        <f t="shared" si="77"/>
        <v>2.52</v>
      </c>
    </row>
    <row r="309" spans="1:23" ht="25.5" x14ac:dyDescent="0.25">
      <c r="A309" s="2" t="s">
        <v>632</v>
      </c>
      <c r="B309" s="3" t="s">
        <v>477</v>
      </c>
      <c r="C309" s="4" t="s">
        <v>214</v>
      </c>
      <c r="D309" s="5" t="s">
        <v>529</v>
      </c>
      <c r="E309" s="119" t="s">
        <v>286</v>
      </c>
      <c r="F309" s="35">
        <f>F308*88</f>
        <v>221.76</v>
      </c>
      <c r="G309" s="24">
        <v>4.34</v>
      </c>
      <c r="H309" s="20">
        <v>1.93</v>
      </c>
      <c r="I309" s="30">
        <f t="shared" si="82"/>
        <v>6.27</v>
      </c>
      <c r="J309" s="30">
        <f t="shared" si="83"/>
        <v>1390.4351999999999</v>
      </c>
      <c r="K309" s="48"/>
      <c r="L309" s="8">
        <f t="shared" si="70"/>
        <v>6.27</v>
      </c>
      <c r="M309" s="26">
        <f t="shared" si="71"/>
        <v>0</v>
      </c>
      <c r="N309" s="9"/>
      <c r="O309" s="27"/>
      <c r="P309" s="28">
        <f t="shared" si="72"/>
        <v>0</v>
      </c>
      <c r="Q309" s="10"/>
      <c r="R309" s="11">
        <f t="shared" si="73"/>
        <v>6.27</v>
      </c>
      <c r="S309" s="29">
        <f t="shared" si="74"/>
        <v>0</v>
      </c>
      <c r="T309" s="12">
        <f t="shared" si="75"/>
        <v>0</v>
      </c>
      <c r="U309" s="139"/>
      <c r="V309" s="137">
        <f t="shared" si="76"/>
        <v>0</v>
      </c>
      <c r="W309" s="138">
        <f t="shared" si="77"/>
        <v>221.76</v>
      </c>
    </row>
    <row r="310" spans="1:23" x14ac:dyDescent="0.25">
      <c r="A310" s="2" t="s">
        <v>633</v>
      </c>
      <c r="B310" s="3" t="s">
        <v>443</v>
      </c>
      <c r="C310" s="4" t="s">
        <v>214</v>
      </c>
      <c r="D310" s="5" t="s">
        <v>530</v>
      </c>
      <c r="E310" s="119" t="s">
        <v>40</v>
      </c>
      <c r="F310" s="35">
        <v>9</v>
      </c>
      <c r="G310" s="24">
        <v>74.3</v>
      </c>
      <c r="H310" s="20">
        <v>49.95</v>
      </c>
      <c r="I310" s="30">
        <f t="shared" si="82"/>
        <v>124.25</v>
      </c>
      <c r="J310" s="30">
        <f t="shared" si="83"/>
        <v>1118.25</v>
      </c>
      <c r="K310" s="48"/>
      <c r="L310" s="8">
        <f t="shared" si="70"/>
        <v>124.25</v>
      </c>
      <c r="M310" s="26">
        <f t="shared" si="71"/>
        <v>0</v>
      </c>
      <c r="N310" s="9"/>
      <c r="O310" s="27"/>
      <c r="P310" s="28">
        <f t="shared" si="72"/>
        <v>0</v>
      </c>
      <c r="Q310" s="10"/>
      <c r="R310" s="11">
        <f t="shared" si="73"/>
        <v>124.25</v>
      </c>
      <c r="S310" s="29">
        <f t="shared" si="74"/>
        <v>0</v>
      </c>
      <c r="T310" s="12">
        <f t="shared" si="75"/>
        <v>0</v>
      </c>
      <c r="U310" s="139"/>
      <c r="V310" s="137">
        <f t="shared" si="76"/>
        <v>0</v>
      </c>
      <c r="W310" s="138">
        <f t="shared" si="77"/>
        <v>9</v>
      </c>
    </row>
    <row r="311" spans="1:23" ht="25.5" x14ac:dyDescent="0.25">
      <c r="A311" s="2" t="s">
        <v>634</v>
      </c>
      <c r="B311" s="3" t="s">
        <v>485</v>
      </c>
      <c r="C311" s="4" t="s">
        <v>214</v>
      </c>
      <c r="D311" s="5" t="s">
        <v>486</v>
      </c>
      <c r="E311" s="119" t="s">
        <v>40</v>
      </c>
      <c r="F311" s="35">
        <v>90</v>
      </c>
      <c r="G311" s="24">
        <v>24.84</v>
      </c>
      <c r="H311" s="20">
        <v>26.48</v>
      </c>
      <c r="I311" s="30">
        <f t="shared" si="82"/>
        <v>51.32</v>
      </c>
      <c r="J311" s="30">
        <f t="shared" si="83"/>
        <v>4618.8</v>
      </c>
      <c r="K311" s="48"/>
      <c r="L311" s="8">
        <f t="shared" si="70"/>
        <v>51.32</v>
      </c>
      <c r="M311" s="26">
        <f t="shared" si="71"/>
        <v>0</v>
      </c>
      <c r="N311" s="9"/>
      <c r="O311" s="27"/>
      <c r="P311" s="28">
        <f t="shared" si="72"/>
        <v>0</v>
      </c>
      <c r="Q311" s="10"/>
      <c r="R311" s="11">
        <f t="shared" si="73"/>
        <v>51.32</v>
      </c>
      <c r="S311" s="29">
        <f t="shared" si="74"/>
        <v>0</v>
      </c>
      <c r="T311" s="12">
        <f t="shared" si="75"/>
        <v>0</v>
      </c>
      <c r="U311" s="139"/>
      <c r="V311" s="137">
        <f t="shared" si="76"/>
        <v>0</v>
      </c>
      <c r="W311" s="138">
        <f t="shared" si="77"/>
        <v>90</v>
      </c>
    </row>
    <row r="312" spans="1:23" x14ac:dyDescent="0.25">
      <c r="A312" s="2" t="s">
        <v>635</v>
      </c>
      <c r="B312" s="3" t="s">
        <v>113</v>
      </c>
      <c r="C312" s="4" t="s">
        <v>214</v>
      </c>
      <c r="D312" s="5" t="s">
        <v>114</v>
      </c>
      <c r="E312" s="119" t="s">
        <v>40</v>
      </c>
      <c r="F312" s="35">
        <f>F311*2</f>
        <v>180</v>
      </c>
      <c r="G312" s="24">
        <v>4.05</v>
      </c>
      <c r="H312" s="20">
        <v>3.52</v>
      </c>
      <c r="I312" s="30">
        <f t="shared" si="82"/>
        <v>7.57</v>
      </c>
      <c r="J312" s="30">
        <f t="shared" si="83"/>
        <v>1362.6000000000001</v>
      </c>
      <c r="K312" s="48"/>
      <c r="L312" s="8">
        <f t="shared" si="70"/>
        <v>7.57</v>
      </c>
      <c r="M312" s="26">
        <f t="shared" si="71"/>
        <v>0</v>
      </c>
      <c r="N312" s="9"/>
      <c r="O312" s="27"/>
      <c r="P312" s="28">
        <f t="shared" si="72"/>
        <v>0</v>
      </c>
      <c r="Q312" s="10"/>
      <c r="R312" s="11">
        <f t="shared" si="73"/>
        <v>7.57</v>
      </c>
      <c r="S312" s="29">
        <f t="shared" si="74"/>
        <v>0</v>
      </c>
      <c r="T312" s="12">
        <f t="shared" si="75"/>
        <v>0</v>
      </c>
      <c r="U312" s="139"/>
      <c r="V312" s="137">
        <f t="shared" si="76"/>
        <v>0</v>
      </c>
      <c r="W312" s="138">
        <f t="shared" si="77"/>
        <v>180</v>
      </c>
    </row>
    <row r="313" spans="1:23" x14ac:dyDescent="0.25">
      <c r="A313" s="2" t="s">
        <v>636</v>
      </c>
      <c r="B313" s="3" t="s">
        <v>115</v>
      </c>
      <c r="C313" s="4" t="s">
        <v>214</v>
      </c>
      <c r="D313" s="5" t="s">
        <v>116</v>
      </c>
      <c r="E313" s="119" t="s">
        <v>40</v>
      </c>
      <c r="F313" s="35">
        <f>F312</f>
        <v>180</v>
      </c>
      <c r="G313" s="24">
        <v>1.06</v>
      </c>
      <c r="H313" s="20">
        <v>8.33</v>
      </c>
      <c r="I313" s="30">
        <f t="shared" si="82"/>
        <v>9.39</v>
      </c>
      <c r="J313" s="30">
        <f t="shared" si="83"/>
        <v>1690.2</v>
      </c>
      <c r="K313" s="48"/>
      <c r="L313" s="8">
        <f t="shared" si="70"/>
        <v>9.39</v>
      </c>
      <c r="M313" s="26">
        <f t="shared" si="71"/>
        <v>0</v>
      </c>
      <c r="N313" s="9"/>
      <c r="O313" s="27"/>
      <c r="P313" s="28">
        <f t="shared" si="72"/>
        <v>0</v>
      </c>
      <c r="Q313" s="10"/>
      <c r="R313" s="11">
        <f t="shared" si="73"/>
        <v>9.39</v>
      </c>
      <c r="S313" s="29">
        <f t="shared" si="74"/>
        <v>0</v>
      </c>
      <c r="T313" s="12">
        <f t="shared" si="75"/>
        <v>0</v>
      </c>
      <c r="U313" s="139"/>
      <c r="V313" s="137">
        <f t="shared" si="76"/>
        <v>0</v>
      </c>
      <c r="W313" s="138">
        <f t="shared" si="77"/>
        <v>180</v>
      </c>
    </row>
    <row r="314" spans="1:23" x14ac:dyDescent="0.25">
      <c r="A314" s="2" t="s">
        <v>637</v>
      </c>
      <c r="B314" s="3" t="s">
        <v>525</v>
      </c>
      <c r="C314" s="4" t="s">
        <v>214</v>
      </c>
      <c r="D314" s="5" t="s">
        <v>526</v>
      </c>
      <c r="E314" s="119" t="s">
        <v>40</v>
      </c>
      <c r="F314" s="35">
        <f>F312</f>
        <v>180</v>
      </c>
      <c r="G314" s="24">
        <v>57.97</v>
      </c>
      <c r="H314" s="20">
        <v>18.86</v>
      </c>
      <c r="I314" s="30">
        <f t="shared" si="24"/>
        <v>76.83</v>
      </c>
      <c r="J314" s="30">
        <f t="shared" si="37"/>
        <v>13829.4</v>
      </c>
      <c r="K314" s="48"/>
      <c r="L314" s="8">
        <f t="shared" si="70"/>
        <v>76.83</v>
      </c>
      <c r="M314" s="26">
        <f t="shared" si="71"/>
        <v>0</v>
      </c>
      <c r="N314" s="9"/>
      <c r="O314" s="27"/>
      <c r="P314" s="28">
        <f t="shared" si="72"/>
        <v>0</v>
      </c>
      <c r="Q314" s="10"/>
      <c r="R314" s="11">
        <f t="shared" si="73"/>
        <v>76.83</v>
      </c>
      <c r="S314" s="29">
        <f t="shared" si="74"/>
        <v>0</v>
      </c>
      <c r="T314" s="12">
        <f t="shared" si="75"/>
        <v>0</v>
      </c>
      <c r="U314" s="139"/>
      <c r="V314" s="137">
        <f t="shared" si="76"/>
        <v>0</v>
      </c>
      <c r="W314" s="138">
        <f t="shared" si="77"/>
        <v>180</v>
      </c>
    </row>
    <row r="315" spans="1:23" x14ac:dyDescent="0.25">
      <c r="A315" s="2" t="s">
        <v>638</v>
      </c>
      <c r="B315" s="3" t="s">
        <v>525</v>
      </c>
      <c r="C315" s="4" t="s">
        <v>214</v>
      </c>
      <c r="D315" s="5" t="s">
        <v>532</v>
      </c>
      <c r="E315" s="119" t="s">
        <v>40</v>
      </c>
      <c r="F315" s="35">
        <f>8.36*7.5</f>
        <v>62.699999999999996</v>
      </c>
      <c r="G315" s="24">
        <v>57.97</v>
      </c>
      <c r="H315" s="20">
        <v>18.86</v>
      </c>
      <c r="I315" s="30">
        <f t="shared" ref="I315" si="84">H315+G315</f>
        <v>76.83</v>
      </c>
      <c r="J315" s="30">
        <f t="shared" ref="J315" si="85">I315*F315</f>
        <v>4817.241</v>
      </c>
      <c r="K315" s="48"/>
      <c r="L315" s="8">
        <f t="shared" si="70"/>
        <v>76.83</v>
      </c>
      <c r="M315" s="26">
        <f t="shared" si="71"/>
        <v>0</v>
      </c>
      <c r="N315" s="9"/>
      <c r="O315" s="27"/>
      <c r="P315" s="28">
        <f t="shared" si="72"/>
        <v>0</v>
      </c>
      <c r="Q315" s="10"/>
      <c r="R315" s="11">
        <f t="shared" si="73"/>
        <v>76.83</v>
      </c>
      <c r="S315" s="29">
        <f t="shared" si="74"/>
        <v>0</v>
      </c>
      <c r="T315" s="12">
        <f t="shared" si="75"/>
        <v>0</v>
      </c>
      <c r="U315" s="139"/>
      <c r="V315" s="137">
        <f t="shared" si="76"/>
        <v>0</v>
      </c>
      <c r="W315" s="138">
        <f t="shared" si="77"/>
        <v>62.699999999999996</v>
      </c>
    </row>
    <row r="316" spans="1:23" x14ac:dyDescent="0.25">
      <c r="A316" s="2" t="s">
        <v>639</v>
      </c>
      <c r="B316" s="3" t="s">
        <v>533</v>
      </c>
      <c r="C316" s="4" t="s">
        <v>214</v>
      </c>
      <c r="D316" s="5" t="s">
        <v>534</v>
      </c>
      <c r="E316" s="119" t="s">
        <v>40</v>
      </c>
      <c r="F316" s="35">
        <v>4.5</v>
      </c>
      <c r="G316" s="24">
        <v>448.36</v>
      </c>
      <c r="H316" s="20">
        <v>63.33</v>
      </c>
      <c r="I316" s="30">
        <f t="shared" si="24"/>
        <v>511.69</v>
      </c>
      <c r="J316" s="30">
        <f t="shared" si="37"/>
        <v>2302.605</v>
      </c>
      <c r="K316" s="48"/>
      <c r="L316" s="8">
        <f t="shared" si="70"/>
        <v>511.69</v>
      </c>
      <c r="M316" s="26">
        <f t="shared" si="71"/>
        <v>0</v>
      </c>
      <c r="N316" s="9"/>
      <c r="O316" s="27"/>
      <c r="P316" s="28">
        <f t="shared" si="72"/>
        <v>0</v>
      </c>
      <c r="Q316" s="10"/>
      <c r="R316" s="11">
        <f t="shared" si="73"/>
        <v>511.69</v>
      </c>
      <c r="S316" s="29">
        <f t="shared" si="74"/>
        <v>0</v>
      </c>
      <c r="T316" s="12">
        <f t="shared" si="75"/>
        <v>0</v>
      </c>
      <c r="U316" s="139"/>
      <c r="V316" s="137">
        <f t="shared" si="76"/>
        <v>0</v>
      </c>
      <c r="W316" s="138">
        <f t="shared" si="77"/>
        <v>4.5</v>
      </c>
    </row>
    <row r="317" spans="1:23" s="96" customFormat="1" x14ac:dyDescent="0.25">
      <c r="A317" s="97" t="s">
        <v>640</v>
      </c>
      <c r="B317" s="97"/>
      <c r="C317" s="97"/>
      <c r="D317" s="94" t="s">
        <v>535</v>
      </c>
      <c r="E317" s="94"/>
      <c r="F317" s="98"/>
      <c r="G317" s="99"/>
      <c r="H317" s="99"/>
      <c r="I317" s="99"/>
      <c r="J317" s="95">
        <f>SUM(J318:J320)</f>
        <v>10613.377500000001</v>
      </c>
      <c r="K317" s="93"/>
      <c r="L317" s="93"/>
      <c r="M317" s="93"/>
      <c r="N317" s="93"/>
      <c r="O317" s="93"/>
      <c r="P317" s="93"/>
      <c r="Q317" s="93"/>
      <c r="R317" s="93"/>
      <c r="S317" s="93"/>
      <c r="T317" s="93"/>
      <c r="U317" s="93"/>
      <c r="V317" s="93"/>
      <c r="W317" s="93"/>
    </row>
    <row r="318" spans="1:23" x14ac:dyDescent="0.25">
      <c r="A318" s="2" t="s">
        <v>641</v>
      </c>
      <c r="B318" s="3" t="s">
        <v>88</v>
      </c>
      <c r="C318" s="4" t="s">
        <v>35</v>
      </c>
      <c r="D318" s="5" t="s">
        <v>89</v>
      </c>
      <c r="E318" s="2" t="s">
        <v>40</v>
      </c>
      <c r="F318" s="36">
        <v>201.66</v>
      </c>
      <c r="G318" s="30">
        <v>6.15</v>
      </c>
      <c r="H318" s="30">
        <v>12.16</v>
      </c>
      <c r="I318" s="30">
        <f t="shared" ref="I318:I320" si="86">H318+G318</f>
        <v>18.310000000000002</v>
      </c>
      <c r="J318" s="30">
        <f t="shared" ref="J318:J320" si="87">I318*F318</f>
        <v>3692.3946000000005</v>
      </c>
      <c r="K318" s="48"/>
      <c r="L318" s="8">
        <f t="shared" si="70"/>
        <v>18.310000000000002</v>
      </c>
      <c r="M318" s="26">
        <f t="shared" si="71"/>
        <v>0</v>
      </c>
      <c r="N318" s="9"/>
      <c r="O318" s="27"/>
      <c r="P318" s="28">
        <f t="shared" si="72"/>
        <v>0</v>
      </c>
      <c r="Q318" s="10"/>
      <c r="R318" s="11">
        <f t="shared" si="73"/>
        <v>18.310000000000002</v>
      </c>
      <c r="S318" s="29">
        <f t="shared" si="74"/>
        <v>0</v>
      </c>
      <c r="T318" s="12">
        <f t="shared" si="75"/>
        <v>0</v>
      </c>
      <c r="U318" s="139"/>
      <c r="V318" s="137">
        <f t="shared" si="76"/>
        <v>0</v>
      </c>
      <c r="W318" s="138">
        <f t="shared" si="77"/>
        <v>201.66</v>
      </c>
    </row>
    <row r="319" spans="1:23" x14ac:dyDescent="0.25">
      <c r="A319" s="2" t="s">
        <v>642</v>
      </c>
      <c r="B319" s="3" t="s">
        <v>90</v>
      </c>
      <c r="C319" s="4" t="s">
        <v>35</v>
      </c>
      <c r="D319" s="5" t="s">
        <v>91</v>
      </c>
      <c r="E319" s="2" t="s">
        <v>40</v>
      </c>
      <c r="F319" s="36">
        <v>204.66</v>
      </c>
      <c r="G319" s="30">
        <v>3.82</v>
      </c>
      <c r="H319" s="30">
        <v>12.16</v>
      </c>
      <c r="I319" s="30">
        <f t="shared" si="86"/>
        <v>15.98</v>
      </c>
      <c r="J319" s="30">
        <f t="shared" si="87"/>
        <v>3270.4668000000001</v>
      </c>
      <c r="K319" s="48"/>
      <c r="L319" s="8">
        <f t="shared" si="70"/>
        <v>15.98</v>
      </c>
      <c r="M319" s="26">
        <f t="shared" si="71"/>
        <v>0</v>
      </c>
      <c r="N319" s="9"/>
      <c r="O319" s="27"/>
      <c r="P319" s="28">
        <f t="shared" si="72"/>
        <v>0</v>
      </c>
      <c r="Q319" s="10"/>
      <c r="R319" s="11">
        <f t="shared" si="73"/>
        <v>15.98</v>
      </c>
      <c r="S319" s="29">
        <f t="shared" si="74"/>
        <v>0</v>
      </c>
      <c r="T319" s="12">
        <f t="shared" si="75"/>
        <v>0</v>
      </c>
      <c r="U319" s="139"/>
      <c r="V319" s="137">
        <f t="shared" si="76"/>
        <v>0</v>
      </c>
      <c r="W319" s="138">
        <f t="shared" si="77"/>
        <v>204.66</v>
      </c>
    </row>
    <row r="320" spans="1:23" x14ac:dyDescent="0.25">
      <c r="A320" s="2" t="s">
        <v>643</v>
      </c>
      <c r="B320" s="3" t="s">
        <v>92</v>
      </c>
      <c r="C320" s="4" t="s">
        <v>35</v>
      </c>
      <c r="D320" s="5" t="s">
        <v>93</v>
      </c>
      <c r="E320" s="2" t="s">
        <v>40</v>
      </c>
      <c r="F320" s="36">
        <v>214.61</v>
      </c>
      <c r="G320" s="30">
        <v>4.8499999999999996</v>
      </c>
      <c r="H320" s="30">
        <v>12.16</v>
      </c>
      <c r="I320" s="30">
        <f t="shared" si="86"/>
        <v>17.009999999999998</v>
      </c>
      <c r="J320" s="30">
        <f t="shared" si="87"/>
        <v>3650.5160999999998</v>
      </c>
      <c r="K320" s="48"/>
      <c r="L320" s="8">
        <f t="shared" si="70"/>
        <v>17.009999999999998</v>
      </c>
      <c r="M320" s="26">
        <f t="shared" si="71"/>
        <v>0</v>
      </c>
      <c r="N320" s="9"/>
      <c r="O320" s="27"/>
      <c r="P320" s="28">
        <f t="shared" si="72"/>
        <v>0</v>
      </c>
      <c r="Q320" s="10"/>
      <c r="R320" s="11">
        <f t="shared" si="73"/>
        <v>17.009999999999998</v>
      </c>
      <c r="S320" s="29">
        <f t="shared" si="74"/>
        <v>0</v>
      </c>
      <c r="T320" s="12">
        <f t="shared" si="75"/>
        <v>0</v>
      </c>
      <c r="U320" s="139"/>
      <c r="V320" s="137">
        <f t="shared" si="76"/>
        <v>0</v>
      </c>
      <c r="W320" s="138">
        <f t="shared" si="77"/>
        <v>214.61</v>
      </c>
    </row>
    <row r="321" spans="1:23" s="96" customFormat="1" x14ac:dyDescent="0.25">
      <c r="A321" s="97" t="s">
        <v>644</v>
      </c>
      <c r="B321" s="97"/>
      <c r="C321" s="97"/>
      <c r="D321" s="94" t="s">
        <v>536</v>
      </c>
      <c r="E321" s="94"/>
      <c r="F321" s="98"/>
      <c r="G321" s="99"/>
      <c r="H321" s="99"/>
      <c r="I321" s="99"/>
      <c r="J321" s="95">
        <f>SUM(J322:J323)</f>
        <v>5040.63</v>
      </c>
      <c r="K321" s="93"/>
      <c r="L321" s="93"/>
      <c r="M321" s="93"/>
      <c r="N321" s="93"/>
      <c r="O321" s="93"/>
      <c r="P321" s="93"/>
      <c r="Q321" s="93"/>
      <c r="R321" s="93"/>
      <c r="S321" s="93"/>
      <c r="T321" s="93"/>
      <c r="U321" s="93"/>
      <c r="V321" s="93"/>
      <c r="W321" s="93"/>
    </row>
    <row r="322" spans="1:23" x14ac:dyDescent="0.25">
      <c r="A322" s="2" t="s">
        <v>645</v>
      </c>
      <c r="B322" s="3" t="s">
        <v>88</v>
      </c>
      <c r="C322" s="4" t="s">
        <v>35</v>
      </c>
      <c r="D322" s="5" t="s">
        <v>89</v>
      </c>
      <c r="E322" s="2" t="s">
        <v>40</v>
      </c>
      <c r="F322" s="36">
        <f>F277/2</f>
        <v>147</v>
      </c>
      <c r="G322" s="30">
        <v>6.15</v>
      </c>
      <c r="H322" s="30">
        <v>12.16</v>
      </c>
      <c r="I322" s="30">
        <f t="shared" ref="I322:I323" si="88">H322+G322</f>
        <v>18.310000000000002</v>
      </c>
      <c r="J322" s="30">
        <f t="shared" ref="J322:J323" si="89">I322*F322</f>
        <v>2691.57</v>
      </c>
      <c r="K322" s="48"/>
      <c r="L322" s="8">
        <f t="shared" si="70"/>
        <v>18.310000000000002</v>
      </c>
      <c r="M322" s="26">
        <f t="shared" si="71"/>
        <v>0</v>
      </c>
      <c r="N322" s="9"/>
      <c r="O322" s="27"/>
      <c r="P322" s="28">
        <f t="shared" si="72"/>
        <v>0</v>
      </c>
      <c r="Q322" s="10"/>
      <c r="R322" s="11">
        <f t="shared" si="73"/>
        <v>18.310000000000002</v>
      </c>
      <c r="S322" s="29">
        <f t="shared" si="74"/>
        <v>0</v>
      </c>
      <c r="T322" s="12">
        <f t="shared" si="75"/>
        <v>0</v>
      </c>
      <c r="U322" s="139"/>
      <c r="V322" s="137">
        <f t="shared" si="76"/>
        <v>0</v>
      </c>
      <c r="W322" s="138">
        <f t="shared" si="77"/>
        <v>147</v>
      </c>
    </row>
    <row r="323" spans="1:23" x14ac:dyDescent="0.25">
      <c r="A323" s="2" t="s">
        <v>646</v>
      </c>
      <c r="B323" s="3" t="s">
        <v>90</v>
      </c>
      <c r="C323" s="4" t="s">
        <v>35</v>
      </c>
      <c r="D323" s="5" t="s">
        <v>91</v>
      </c>
      <c r="E323" s="2" t="s">
        <v>40</v>
      </c>
      <c r="F323" s="36">
        <f>F322</f>
        <v>147</v>
      </c>
      <c r="G323" s="30">
        <v>3.82</v>
      </c>
      <c r="H323" s="30">
        <v>12.16</v>
      </c>
      <c r="I323" s="30">
        <f t="shared" si="88"/>
        <v>15.98</v>
      </c>
      <c r="J323" s="30">
        <f t="shared" si="89"/>
        <v>2349.06</v>
      </c>
      <c r="K323" s="48"/>
      <c r="L323" s="8">
        <f t="shared" si="70"/>
        <v>15.98</v>
      </c>
      <c r="M323" s="26">
        <f t="shared" si="71"/>
        <v>0</v>
      </c>
      <c r="N323" s="9"/>
      <c r="O323" s="27"/>
      <c r="P323" s="28">
        <f t="shared" si="72"/>
        <v>0</v>
      </c>
      <c r="Q323" s="10"/>
      <c r="R323" s="11">
        <f t="shared" si="73"/>
        <v>15.98</v>
      </c>
      <c r="S323" s="29">
        <f t="shared" si="74"/>
        <v>0</v>
      </c>
      <c r="T323" s="12">
        <f t="shared" si="75"/>
        <v>0</v>
      </c>
      <c r="U323" s="139"/>
      <c r="V323" s="137">
        <f t="shared" si="76"/>
        <v>0</v>
      </c>
      <c r="W323" s="138">
        <f t="shared" si="77"/>
        <v>147</v>
      </c>
    </row>
    <row r="324" spans="1:23" s="96" customFormat="1" x14ac:dyDescent="0.25">
      <c r="A324" s="97" t="s">
        <v>647</v>
      </c>
      <c r="B324" s="97"/>
      <c r="C324" s="97"/>
      <c r="D324" s="94" t="s">
        <v>537</v>
      </c>
      <c r="E324" s="94"/>
      <c r="F324" s="98"/>
      <c r="G324" s="99"/>
      <c r="H324" s="99"/>
      <c r="I324" s="99"/>
      <c r="J324" s="95">
        <f>SUM(J325:J360)</f>
        <v>38301.689999999995</v>
      </c>
      <c r="K324" s="93"/>
      <c r="L324" s="93"/>
      <c r="M324" s="93"/>
      <c r="N324" s="93"/>
      <c r="O324" s="93"/>
      <c r="P324" s="93"/>
      <c r="Q324" s="93"/>
      <c r="R324" s="93"/>
      <c r="S324" s="93"/>
      <c r="T324" s="93"/>
      <c r="U324" s="93"/>
      <c r="V324" s="93"/>
      <c r="W324" s="93"/>
    </row>
    <row r="325" spans="1:23" ht="26.25" x14ac:dyDescent="0.25">
      <c r="A325" s="2" t="s">
        <v>648</v>
      </c>
      <c r="B325" s="122" t="s">
        <v>688</v>
      </c>
      <c r="C325" s="4" t="s">
        <v>214</v>
      </c>
      <c r="D325" s="118" t="s">
        <v>689</v>
      </c>
      <c r="E325" s="119" t="s">
        <v>60</v>
      </c>
      <c r="F325" s="124">
        <v>600</v>
      </c>
      <c r="G325" s="24">
        <v>0.66</v>
      </c>
      <c r="H325" s="20">
        <v>1.47</v>
      </c>
      <c r="I325" s="30">
        <f t="shared" si="24"/>
        <v>2.13</v>
      </c>
      <c r="J325" s="30">
        <f t="shared" si="37"/>
        <v>1278</v>
      </c>
      <c r="K325" s="48"/>
      <c r="L325" s="8">
        <f t="shared" si="70"/>
        <v>2.13</v>
      </c>
      <c r="M325" s="26">
        <f t="shared" si="71"/>
        <v>0</v>
      </c>
      <c r="N325" s="9"/>
      <c r="O325" s="27"/>
      <c r="P325" s="28">
        <f t="shared" si="72"/>
        <v>0</v>
      </c>
      <c r="Q325" s="10"/>
      <c r="R325" s="11">
        <f t="shared" si="73"/>
        <v>2.13</v>
      </c>
      <c r="S325" s="29">
        <f t="shared" si="74"/>
        <v>0</v>
      </c>
      <c r="T325" s="12">
        <f t="shared" si="75"/>
        <v>0</v>
      </c>
      <c r="U325" s="139"/>
      <c r="V325" s="137">
        <f t="shared" si="76"/>
        <v>0</v>
      </c>
      <c r="W325" s="138">
        <f t="shared" si="77"/>
        <v>600</v>
      </c>
    </row>
    <row r="326" spans="1:23" ht="26.25" x14ac:dyDescent="0.25">
      <c r="A326" s="2" t="s">
        <v>649</v>
      </c>
      <c r="B326" s="122" t="s">
        <v>690</v>
      </c>
      <c r="C326" s="4" t="s">
        <v>214</v>
      </c>
      <c r="D326" s="118" t="s">
        <v>691</v>
      </c>
      <c r="E326" s="119" t="s">
        <v>60</v>
      </c>
      <c r="F326" s="124">
        <v>100</v>
      </c>
      <c r="G326" s="24">
        <v>1.1100000000000001</v>
      </c>
      <c r="H326" s="20">
        <v>1.85</v>
      </c>
      <c r="I326" s="30">
        <f t="shared" si="24"/>
        <v>2.96</v>
      </c>
      <c r="J326" s="30">
        <f t="shared" si="37"/>
        <v>296</v>
      </c>
      <c r="K326" s="48"/>
      <c r="L326" s="8">
        <f t="shared" si="70"/>
        <v>2.96</v>
      </c>
      <c r="M326" s="26">
        <f t="shared" si="71"/>
        <v>0</v>
      </c>
      <c r="N326" s="9"/>
      <c r="O326" s="27"/>
      <c r="P326" s="28">
        <f t="shared" si="72"/>
        <v>0</v>
      </c>
      <c r="Q326" s="10"/>
      <c r="R326" s="11">
        <f t="shared" si="73"/>
        <v>2.96</v>
      </c>
      <c r="S326" s="29">
        <f t="shared" si="74"/>
        <v>0</v>
      </c>
      <c r="T326" s="12">
        <f t="shared" si="75"/>
        <v>0</v>
      </c>
      <c r="U326" s="139"/>
      <c r="V326" s="137">
        <f t="shared" si="76"/>
        <v>0</v>
      </c>
      <c r="W326" s="138">
        <f t="shared" si="77"/>
        <v>100</v>
      </c>
    </row>
    <row r="327" spans="1:23" ht="26.25" x14ac:dyDescent="0.25">
      <c r="A327" s="2" t="s">
        <v>650</v>
      </c>
      <c r="B327" s="122" t="s">
        <v>692</v>
      </c>
      <c r="C327" s="4" t="s">
        <v>214</v>
      </c>
      <c r="D327" s="118" t="s">
        <v>693</v>
      </c>
      <c r="E327" s="119" t="s">
        <v>60</v>
      </c>
      <c r="F327" s="124">
        <v>350</v>
      </c>
      <c r="G327" s="24">
        <v>1.74</v>
      </c>
      <c r="H327" s="20">
        <v>2.21</v>
      </c>
      <c r="I327" s="30">
        <f t="shared" si="24"/>
        <v>3.95</v>
      </c>
      <c r="J327" s="30">
        <f t="shared" si="37"/>
        <v>1382.5</v>
      </c>
      <c r="K327" s="48"/>
      <c r="L327" s="8">
        <f t="shared" si="70"/>
        <v>3.95</v>
      </c>
      <c r="M327" s="26">
        <f t="shared" si="71"/>
        <v>0</v>
      </c>
      <c r="N327" s="9"/>
      <c r="O327" s="27"/>
      <c r="P327" s="28">
        <f t="shared" si="72"/>
        <v>0</v>
      </c>
      <c r="Q327" s="10"/>
      <c r="R327" s="11">
        <f t="shared" si="73"/>
        <v>3.95</v>
      </c>
      <c r="S327" s="29">
        <f t="shared" si="74"/>
        <v>0</v>
      </c>
      <c r="T327" s="12">
        <f t="shared" si="75"/>
        <v>0</v>
      </c>
      <c r="U327" s="139"/>
      <c r="V327" s="137">
        <f t="shared" si="76"/>
        <v>0</v>
      </c>
      <c r="W327" s="138">
        <f t="shared" si="77"/>
        <v>350</v>
      </c>
    </row>
    <row r="328" spans="1:23" ht="26.25" x14ac:dyDescent="0.25">
      <c r="A328" s="2" t="s">
        <v>651</v>
      </c>
      <c r="B328" s="122" t="s">
        <v>732</v>
      </c>
      <c r="C328" s="4" t="s">
        <v>214</v>
      </c>
      <c r="D328" s="118" t="s">
        <v>694</v>
      </c>
      <c r="E328" s="119" t="s">
        <v>60</v>
      </c>
      <c r="F328" s="124">
        <v>300</v>
      </c>
      <c r="G328" s="24">
        <v>2.56</v>
      </c>
      <c r="H328" s="20">
        <v>2.58</v>
      </c>
      <c r="I328" s="30">
        <f t="shared" si="24"/>
        <v>5.1400000000000006</v>
      </c>
      <c r="J328" s="30">
        <f t="shared" si="37"/>
        <v>1542.0000000000002</v>
      </c>
      <c r="K328" s="48"/>
      <c r="L328" s="8">
        <f t="shared" si="70"/>
        <v>5.1400000000000006</v>
      </c>
      <c r="M328" s="26">
        <f t="shared" si="71"/>
        <v>0</v>
      </c>
      <c r="N328" s="9"/>
      <c r="O328" s="27"/>
      <c r="P328" s="28">
        <f t="shared" si="72"/>
        <v>0</v>
      </c>
      <c r="Q328" s="10"/>
      <c r="R328" s="11">
        <f t="shared" si="73"/>
        <v>5.1400000000000006</v>
      </c>
      <c r="S328" s="29">
        <f t="shared" si="74"/>
        <v>0</v>
      </c>
      <c r="T328" s="12">
        <f t="shared" si="75"/>
        <v>0</v>
      </c>
      <c r="U328" s="139"/>
      <c r="V328" s="137">
        <f t="shared" si="76"/>
        <v>0</v>
      </c>
      <c r="W328" s="138">
        <f t="shared" si="77"/>
        <v>300</v>
      </c>
    </row>
    <row r="329" spans="1:23" ht="26.25" x14ac:dyDescent="0.25">
      <c r="A329" s="2" t="s">
        <v>652</v>
      </c>
      <c r="B329" s="119" t="s">
        <v>695</v>
      </c>
      <c r="C329" s="4" t="s">
        <v>214</v>
      </c>
      <c r="D329" s="120" t="s">
        <v>696</v>
      </c>
      <c r="E329" s="119" t="s">
        <v>60</v>
      </c>
      <c r="F329" s="124">
        <v>40</v>
      </c>
      <c r="G329" s="24">
        <v>8.1999999999999993</v>
      </c>
      <c r="H329" s="20">
        <v>3.7</v>
      </c>
      <c r="I329" s="30">
        <f t="shared" si="24"/>
        <v>11.899999999999999</v>
      </c>
      <c r="J329" s="30">
        <f t="shared" si="37"/>
        <v>475.99999999999994</v>
      </c>
      <c r="K329" s="48"/>
      <c r="L329" s="8">
        <f t="shared" si="70"/>
        <v>11.899999999999999</v>
      </c>
      <c r="M329" s="26">
        <f t="shared" si="71"/>
        <v>0</v>
      </c>
      <c r="N329" s="9"/>
      <c r="O329" s="27"/>
      <c r="P329" s="28">
        <f t="shared" si="72"/>
        <v>0</v>
      </c>
      <c r="Q329" s="10"/>
      <c r="R329" s="11">
        <f t="shared" si="73"/>
        <v>11.899999999999999</v>
      </c>
      <c r="S329" s="29">
        <f t="shared" si="74"/>
        <v>0</v>
      </c>
      <c r="T329" s="12">
        <f t="shared" si="75"/>
        <v>0</v>
      </c>
      <c r="U329" s="139"/>
      <c r="V329" s="137">
        <f t="shared" si="76"/>
        <v>0</v>
      </c>
      <c r="W329" s="138">
        <f t="shared" si="77"/>
        <v>40</v>
      </c>
    </row>
    <row r="330" spans="1:23" ht="26.25" x14ac:dyDescent="0.25">
      <c r="A330" s="2" t="s">
        <v>657</v>
      </c>
      <c r="B330" s="119" t="s">
        <v>697</v>
      </c>
      <c r="C330" s="4" t="s">
        <v>214</v>
      </c>
      <c r="D330" s="120" t="s">
        <v>698</v>
      </c>
      <c r="E330" s="119" t="s">
        <v>60</v>
      </c>
      <c r="F330" s="124">
        <v>80</v>
      </c>
      <c r="G330" s="24">
        <v>19</v>
      </c>
      <c r="H330" s="20">
        <v>7.38</v>
      </c>
      <c r="I330" s="30">
        <f t="shared" si="24"/>
        <v>26.38</v>
      </c>
      <c r="J330" s="30">
        <f t="shared" si="37"/>
        <v>2110.4</v>
      </c>
      <c r="K330" s="48"/>
      <c r="L330" s="8">
        <f t="shared" si="70"/>
        <v>26.38</v>
      </c>
      <c r="M330" s="26">
        <f t="shared" si="71"/>
        <v>0</v>
      </c>
      <c r="N330" s="9"/>
      <c r="O330" s="27"/>
      <c r="P330" s="28">
        <f t="shared" si="72"/>
        <v>0</v>
      </c>
      <c r="Q330" s="10"/>
      <c r="R330" s="11">
        <f t="shared" si="73"/>
        <v>26.38</v>
      </c>
      <c r="S330" s="29">
        <f t="shared" si="74"/>
        <v>0</v>
      </c>
      <c r="T330" s="12">
        <f t="shared" si="75"/>
        <v>0</v>
      </c>
      <c r="U330" s="139"/>
      <c r="V330" s="137">
        <f t="shared" si="76"/>
        <v>0</v>
      </c>
      <c r="W330" s="138">
        <f t="shared" si="77"/>
        <v>80</v>
      </c>
    </row>
    <row r="331" spans="1:23" x14ac:dyDescent="0.25">
      <c r="A331" s="2" t="s">
        <v>658</v>
      </c>
      <c r="B331" s="122" t="s">
        <v>733</v>
      </c>
      <c r="C331" s="4" t="s">
        <v>214</v>
      </c>
      <c r="D331" s="118" t="s">
        <v>699</v>
      </c>
      <c r="E331" s="119" t="s">
        <v>58</v>
      </c>
      <c r="F331" s="124">
        <v>31</v>
      </c>
      <c r="G331" s="24">
        <v>4.68</v>
      </c>
      <c r="H331" s="20">
        <v>9.24</v>
      </c>
      <c r="I331" s="30">
        <f t="shared" si="24"/>
        <v>13.92</v>
      </c>
      <c r="J331" s="30">
        <f t="shared" si="37"/>
        <v>431.52</v>
      </c>
      <c r="K331" s="48"/>
      <c r="L331" s="8">
        <f t="shared" si="70"/>
        <v>13.92</v>
      </c>
      <c r="M331" s="26">
        <f t="shared" si="71"/>
        <v>0</v>
      </c>
      <c r="N331" s="9"/>
      <c r="O331" s="27"/>
      <c r="P331" s="28">
        <f t="shared" si="72"/>
        <v>0</v>
      </c>
      <c r="Q331" s="10"/>
      <c r="R331" s="11">
        <f t="shared" si="73"/>
        <v>13.92</v>
      </c>
      <c r="S331" s="29">
        <f t="shared" si="74"/>
        <v>0</v>
      </c>
      <c r="T331" s="12">
        <f t="shared" si="75"/>
        <v>0</v>
      </c>
      <c r="U331" s="139"/>
      <c r="V331" s="137">
        <f t="shared" si="76"/>
        <v>0</v>
      </c>
      <c r="W331" s="138">
        <f t="shared" si="77"/>
        <v>31</v>
      </c>
    </row>
    <row r="332" spans="1:23" x14ac:dyDescent="0.25">
      <c r="A332" s="2" t="s">
        <v>659</v>
      </c>
      <c r="B332" s="122" t="s">
        <v>700</v>
      </c>
      <c r="C332" s="4" t="s">
        <v>214</v>
      </c>
      <c r="D332" s="118" t="s">
        <v>701</v>
      </c>
      <c r="E332" s="119" t="s">
        <v>58</v>
      </c>
      <c r="F332" s="124">
        <v>1</v>
      </c>
      <c r="G332" s="24">
        <v>4.18</v>
      </c>
      <c r="H332" s="20">
        <v>9.24</v>
      </c>
      <c r="I332" s="30">
        <f t="shared" si="24"/>
        <v>13.42</v>
      </c>
      <c r="J332" s="30">
        <f t="shared" si="37"/>
        <v>13.42</v>
      </c>
      <c r="K332" s="48"/>
      <c r="L332" s="8">
        <f t="shared" si="70"/>
        <v>13.42</v>
      </c>
      <c r="M332" s="26">
        <f t="shared" si="71"/>
        <v>0</v>
      </c>
      <c r="N332" s="9"/>
      <c r="O332" s="27"/>
      <c r="P332" s="28">
        <f t="shared" si="72"/>
        <v>0</v>
      </c>
      <c r="Q332" s="10"/>
      <c r="R332" s="11">
        <f t="shared" si="73"/>
        <v>13.42</v>
      </c>
      <c r="S332" s="29">
        <f t="shared" si="74"/>
        <v>0</v>
      </c>
      <c r="T332" s="12">
        <f t="shared" si="75"/>
        <v>0</v>
      </c>
      <c r="U332" s="139"/>
      <c r="V332" s="137">
        <f t="shared" si="76"/>
        <v>0</v>
      </c>
      <c r="W332" s="138">
        <f t="shared" si="77"/>
        <v>1</v>
      </c>
    </row>
    <row r="333" spans="1:23" x14ac:dyDescent="0.25">
      <c r="A333" s="2" t="s">
        <v>660</v>
      </c>
      <c r="B333" s="122" t="s">
        <v>702</v>
      </c>
      <c r="C333" s="4" t="s">
        <v>214</v>
      </c>
      <c r="D333" s="118" t="s">
        <v>707</v>
      </c>
      <c r="E333" s="119" t="s">
        <v>58</v>
      </c>
      <c r="F333" s="124">
        <v>30</v>
      </c>
      <c r="G333" s="24">
        <v>2.2200000000000002</v>
      </c>
      <c r="H333" s="20">
        <v>9.24</v>
      </c>
      <c r="I333" s="30">
        <f t="shared" si="24"/>
        <v>11.46</v>
      </c>
      <c r="J333" s="30">
        <f t="shared" si="37"/>
        <v>343.8</v>
      </c>
      <c r="K333" s="48"/>
      <c r="L333" s="8">
        <f t="shared" si="70"/>
        <v>11.46</v>
      </c>
      <c r="M333" s="26">
        <f t="shared" si="71"/>
        <v>0</v>
      </c>
      <c r="N333" s="9"/>
      <c r="O333" s="27"/>
      <c r="P333" s="28">
        <f t="shared" si="72"/>
        <v>0</v>
      </c>
      <c r="Q333" s="10"/>
      <c r="R333" s="11">
        <f t="shared" si="73"/>
        <v>11.46</v>
      </c>
      <c r="S333" s="29">
        <f t="shared" si="74"/>
        <v>0</v>
      </c>
      <c r="T333" s="12">
        <f t="shared" si="75"/>
        <v>0</v>
      </c>
      <c r="U333" s="139"/>
      <c r="V333" s="137">
        <f t="shared" si="76"/>
        <v>0</v>
      </c>
      <c r="W333" s="138">
        <f t="shared" si="77"/>
        <v>30</v>
      </c>
    </row>
    <row r="334" spans="1:23" ht="26.25" x14ac:dyDescent="0.25">
      <c r="A334" s="2" t="s">
        <v>661</v>
      </c>
      <c r="B334" s="122" t="s">
        <v>703</v>
      </c>
      <c r="C334" s="4" t="s">
        <v>214</v>
      </c>
      <c r="D334" s="118" t="s">
        <v>704</v>
      </c>
      <c r="E334" s="119" t="s">
        <v>58</v>
      </c>
      <c r="F334" s="124">
        <v>5</v>
      </c>
      <c r="G334" s="24">
        <v>9.3000000000000007</v>
      </c>
      <c r="H334" s="20">
        <v>11.08</v>
      </c>
      <c r="I334" s="30">
        <f t="shared" si="24"/>
        <v>20.380000000000003</v>
      </c>
      <c r="J334" s="30">
        <f t="shared" si="37"/>
        <v>101.9</v>
      </c>
      <c r="K334" s="48"/>
      <c r="L334" s="8">
        <f t="shared" si="70"/>
        <v>20.380000000000003</v>
      </c>
      <c r="M334" s="26">
        <f t="shared" si="71"/>
        <v>0</v>
      </c>
      <c r="N334" s="9"/>
      <c r="O334" s="27"/>
      <c r="P334" s="28">
        <f t="shared" si="72"/>
        <v>0</v>
      </c>
      <c r="Q334" s="10"/>
      <c r="R334" s="11">
        <f t="shared" si="73"/>
        <v>20.380000000000003</v>
      </c>
      <c r="S334" s="29">
        <f t="shared" si="74"/>
        <v>0</v>
      </c>
      <c r="T334" s="12">
        <f t="shared" si="75"/>
        <v>0</v>
      </c>
      <c r="U334" s="139"/>
      <c r="V334" s="137">
        <f t="shared" si="76"/>
        <v>0</v>
      </c>
      <c r="W334" s="138">
        <f t="shared" si="77"/>
        <v>5</v>
      </c>
    </row>
    <row r="335" spans="1:23" ht="26.25" x14ac:dyDescent="0.25">
      <c r="A335" s="2" t="s">
        <v>662</v>
      </c>
      <c r="B335" s="119" t="s">
        <v>705</v>
      </c>
      <c r="C335" s="4" t="s">
        <v>214</v>
      </c>
      <c r="D335" s="120" t="s">
        <v>706</v>
      </c>
      <c r="E335" s="119" t="s">
        <v>58</v>
      </c>
      <c r="F335" s="124">
        <v>4</v>
      </c>
      <c r="G335" s="24">
        <v>63.29</v>
      </c>
      <c r="H335" s="20">
        <v>22.14</v>
      </c>
      <c r="I335" s="30">
        <f t="shared" si="24"/>
        <v>85.43</v>
      </c>
      <c r="J335" s="30">
        <f t="shared" si="37"/>
        <v>341.72</v>
      </c>
      <c r="K335" s="48"/>
      <c r="L335" s="8">
        <f t="shared" si="70"/>
        <v>85.43</v>
      </c>
      <c r="M335" s="26">
        <f t="shared" si="71"/>
        <v>0</v>
      </c>
      <c r="N335" s="9"/>
      <c r="O335" s="27"/>
      <c r="P335" s="28">
        <f t="shared" si="72"/>
        <v>0</v>
      </c>
      <c r="Q335" s="10"/>
      <c r="R335" s="11">
        <f t="shared" si="73"/>
        <v>85.43</v>
      </c>
      <c r="S335" s="29">
        <f t="shared" si="74"/>
        <v>0</v>
      </c>
      <c r="T335" s="12">
        <f t="shared" si="75"/>
        <v>0</v>
      </c>
      <c r="U335" s="139"/>
      <c r="V335" s="137">
        <f t="shared" si="76"/>
        <v>0</v>
      </c>
      <c r="W335" s="138">
        <f t="shared" si="77"/>
        <v>4</v>
      </c>
    </row>
    <row r="336" spans="1:23" ht="26.25" x14ac:dyDescent="0.25">
      <c r="A336" s="2" t="s">
        <v>663</v>
      </c>
      <c r="B336" s="119" t="s">
        <v>734</v>
      </c>
      <c r="C336" s="4" t="s">
        <v>214</v>
      </c>
      <c r="D336" s="120" t="s">
        <v>708</v>
      </c>
      <c r="E336" s="119" t="s">
        <v>58</v>
      </c>
      <c r="F336" s="124">
        <v>2</v>
      </c>
      <c r="G336" s="24">
        <v>286.16000000000003</v>
      </c>
      <c r="H336" s="20">
        <v>60.96</v>
      </c>
      <c r="I336" s="30">
        <f t="shared" si="24"/>
        <v>347.12</v>
      </c>
      <c r="J336" s="30">
        <f t="shared" si="37"/>
        <v>694.24</v>
      </c>
      <c r="K336" s="48"/>
      <c r="L336" s="8">
        <f t="shared" si="70"/>
        <v>347.12</v>
      </c>
      <c r="M336" s="26">
        <f t="shared" si="71"/>
        <v>0</v>
      </c>
      <c r="N336" s="9"/>
      <c r="O336" s="27"/>
      <c r="P336" s="28">
        <f t="shared" si="72"/>
        <v>0</v>
      </c>
      <c r="Q336" s="10"/>
      <c r="R336" s="11">
        <f t="shared" si="73"/>
        <v>347.12</v>
      </c>
      <c r="S336" s="29">
        <f t="shared" si="74"/>
        <v>0</v>
      </c>
      <c r="T336" s="12">
        <f t="shared" si="75"/>
        <v>0</v>
      </c>
      <c r="U336" s="139"/>
      <c r="V336" s="137">
        <f t="shared" si="76"/>
        <v>0</v>
      </c>
      <c r="W336" s="138">
        <f t="shared" si="77"/>
        <v>2</v>
      </c>
    </row>
    <row r="337" spans="1:23" ht="26.25" x14ac:dyDescent="0.25">
      <c r="A337" s="2" t="s">
        <v>664</v>
      </c>
      <c r="B337" s="119" t="s">
        <v>735</v>
      </c>
      <c r="C337" s="4" t="s">
        <v>214</v>
      </c>
      <c r="D337" s="120" t="s">
        <v>709</v>
      </c>
      <c r="E337" s="119" t="s">
        <v>58</v>
      </c>
      <c r="F337" s="124">
        <v>1</v>
      </c>
      <c r="G337" s="24">
        <v>359.6</v>
      </c>
      <c r="H337" s="20">
        <v>60.96</v>
      </c>
      <c r="I337" s="30">
        <f t="shared" si="24"/>
        <v>420.56</v>
      </c>
      <c r="J337" s="30">
        <f t="shared" si="37"/>
        <v>420.56</v>
      </c>
      <c r="K337" s="48"/>
      <c r="L337" s="8">
        <f t="shared" si="70"/>
        <v>420.56</v>
      </c>
      <c r="M337" s="26">
        <f t="shared" si="71"/>
        <v>0</v>
      </c>
      <c r="N337" s="9"/>
      <c r="O337" s="27"/>
      <c r="P337" s="28">
        <f t="shared" si="72"/>
        <v>0</v>
      </c>
      <c r="Q337" s="10"/>
      <c r="R337" s="11">
        <f t="shared" si="73"/>
        <v>420.56</v>
      </c>
      <c r="S337" s="29">
        <f t="shared" si="74"/>
        <v>0</v>
      </c>
      <c r="T337" s="12">
        <f t="shared" si="75"/>
        <v>0</v>
      </c>
      <c r="U337" s="139"/>
      <c r="V337" s="137">
        <f t="shared" si="76"/>
        <v>0</v>
      </c>
      <c r="W337" s="138">
        <f t="shared" si="77"/>
        <v>1</v>
      </c>
    </row>
    <row r="338" spans="1:23" ht="26.25" x14ac:dyDescent="0.25">
      <c r="A338" s="2" t="s">
        <v>665</v>
      </c>
      <c r="B338" s="122" t="s">
        <v>736</v>
      </c>
      <c r="C338" s="4" t="s">
        <v>214</v>
      </c>
      <c r="D338" s="118" t="s">
        <v>710</v>
      </c>
      <c r="E338" s="119" t="s">
        <v>58</v>
      </c>
      <c r="F338" s="124">
        <v>1</v>
      </c>
      <c r="G338" s="24">
        <v>120.66</v>
      </c>
      <c r="H338" s="20">
        <v>21.03</v>
      </c>
      <c r="I338" s="30">
        <f t="shared" si="24"/>
        <v>141.69</v>
      </c>
      <c r="J338" s="30">
        <f t="shared" si="37"/>
        <v>141.69</v>
      </c>
      <c r="K338" s="48"/>
      <c r="L338" s="8">
        <f t="shared" si="70"/>
        <v>141.69</v>
      </c>
      <c r="M338" s="26">
        <f t="shared" si="71"/>
        <v>0</v>
      </c>
      <c r="N338" s="9"/>
      <c r="O338" s="27"/>
      <c r="P338" s="28">
        <f t="shared" si="72"/>
        <v>0</v>
      </c>
      <c r="Q338" s="10"/>
      <c r="R338" s="11">
        <f t="shared" si="73"/>
        <v>141.69</v>
      </c>
      <c r="S338" s="29">
        <f t="shared" si="74"/>
        <v>0</v>
      </c>
      <c r="T338" s="12">
        <f t="shared" si="75"/>
        <v>0</v>
      </c>
      <c r="U338" s="139"/>
      <c r="V338" s="137">
        <f t="shared" si="76"/>
        <v>0</v>
      </c>
      <c r="W338" s="138">
        <f t="shared" si="77"/>
        <v>1</v>
      </c>
    </row>
    <row r="339" spans="1:23" x14ac:dyDescent="0.25">
      <c r="A339" s="2" t="s">
        <v>666</v>
      </c>
      <c r="B339" s="119" t="s">
        <v>737</v>
      </c>
      <c r="C339" s="4" t="s">
        <v>214</v>
      </c>
      <c r="D339" s="120" t="s">
        <v>711</v>
      </c>
      <c r="E339" s="119" t="s">
        <v>58</v>
      </c>
      <c r="F339" s="124">
        <v>1</v>
      </c>
      <c r="G339" s="24">
        <v>162.22</v>
      </c>
      <c r="H339" s="20">
        <v>9.24</v>
      </c>
      <c r="I339" s="30">
        <f t="shared" si="24"/>
        <v>171.46</v>
      </c>
      <c r="J339" s="30">
        <f t="shared" si="37"/>
        <v>171.46</v>
      </c>
      <c r="K339" s="48"/>
      <c r="L339" s="8">
        <f t="shared" si="70"/>
        <v>171.46</v>
      </c>
      <c r="M339" s="26">
        <f t="shared" si="71"/>
        <v>0</v>
      </c>
      <c r="N339" s="9"/>
      <c r="O339" s="27"/>
      <c r="P339" s="28">
        <f t="shared" si="72"/>
        <v>0</v>
      </c>
      <c r="Q339" s="10"/>
      <c r="R339" s="11">
        <f t="shared" si="73"/>
        <v>171.46</v>
      </c>
      <c r="S339" s="29">
        <f t="shared" si="74"/>
        <v>0</v>
      </c>
      <c r="T339" s="12">
        <f t="shared" si="75"/>
        <v>0</v>
      </c>
      <c r="U339" s="139"/>
      <c r="V339" s="137">
        <f t="shared" si="76"/>
        <v>0</v>
      </c>
      <c r="W339" s="138">
        <f t="shared" si="77"/>
        <v>1</v>
      </c>
    </row>
    <row r="340" spans="1:23" ht="26.25" x14ac:dyDescent="0.25">
      <c r="A340" s="2" t="s">
        <v>667</v>
      </c>
      <c r="B340" s="119" t="s">
        <v>738</v>
      </c>
      <c r="C340" s="4" t="s">
        <v>214</v>
      </c>
      <c r="D340" s="120" t="s">
        <v>712</v>
      </c>
      <c r="E340" s="119" t="s">
        <v>60</v>
      </c>
      <c r="F340" s="124">
        <v>50</v>
      </c>
      <c r="G340" s="24">
        <v>1.68</v>
      </c>
      <c r="H340" s="20">
        <v>11.08</v>
      </c>
      <c r="I340" s="30">
        <f t="shared" si="24"/>
        <v>12.76</v>
      </c>
      <c r="J340" s="30">
        <f t="shared" si="37"/>
        <v>638</v>
      </c>
      <c r="K340" s="48"/>
      <c r="L340" s="8">
        <f t="shared" ref="L340:L382" si="90">I340</f>
        <v>12.76</v>
      </c>
      <c r="M340" s="26">
        <f t="shared" ref="M340:M382" si="91">L340*K340</f>
        <v>0</v>
      </c>
      <c r="N340" s="9"/>
      <c r="O340" s="27"/>
      <c r="P340" s="28">
        <f t="shared" ref="P340:P382" si="92">N340*O340</f>
        <v>0</v>
      </c>
      <c r="Q340" s="10"/>
      <c r="R340" s="11">
        <f t="shared" ref="R340:R382" si="93">I340</f>
        <v>12.76</v>
      </c>
      <c r="S340" s="29">
        <f t="shared" ref="S340:S382" si="94">Q340*R340</f>
        <v>0</v>
      </c>
      <c r="T340" s="12">
        <f t="shared" ref="T340:T382" si="95">((M340+P340)-S340)</f>
        <v>0</v>
      </c>
      <c r="U340" s="139"/>
      <c r="V340" s="137">
        <f t="shared" ref="V340:V382" si="96">U340*I340</f>
        <v>0</v>
      </c>
      <c r="W340" s="138">
        <f t="shared" ref="W340:W382" si="97">(F340+K340+N340)-(Q340+U340)</f>
        <v>50</v>
      </c>
    </row>
    <row r="341" spans="1:23" ht="26.25" x14ac:dyDescent="0.25">
      <c r="A341" s="2" t="s">
        <v>668</v>
      </c>
      <c r="B341" s="122" t="s">
        <v>739</v>
      </c>
      <c r="C341" s="4" t="s">
        <v>214</v>
      </c>
      <c r="D341" s="118" t="s">
        <v>713</v>
      </c>
      <c r="E341" s="119" t="s">
        <v>60</v>
      </c>
      <c r="F341" s="124">
        <v>250</v>
      </c>
      <c r="G341" s="24">
        <v>1.72</v>
      </c>
      <c r="H341" s="20">
        <v>11.08</v>
      </c>
      <c r="I341" s="30">
        <f t="shared" si="24"/>
        <v>12.8</v>
      </c>
      <c r="J341" s="30">
        <f t="shared" si="37"/>
        <v>3200</v>
      </c>
      <c r="K341" s="48"/>
      <c r="L341" s="8">
        <f t="shared" si="90"/>
        <v>12.8</v>
      </c>
      <c r="M341" s="26">
        <f t="shared" si="91"/>
        <v>0</v>
      </c>
      <c r="N341" s="9"/>
      <c r="O341" s="27"/>
      <c r="P341" s="28">
        <f t="shared" si="92"/>
        <v>0</v>
      </c>
      <c r="Q341" s="10"/>
      <c r="R341" s="11">
        <f t="shared" si="93"/>
        <v>12.8</v>
      </c>
      <c r="S341" s="29">
        <f t="shared" si="94"/>
        <v>0</v>
      </c>
      <c r="T341" s="12">
        <f t="shared" si="95"/>
        <v>0</v>
      </c>
      <c r="U341" s="139"/>
      <c r="V341" s="137">
        <f t="shared" si="96"/>
        <v>0</v>
      </c>
      <c r="W341" s="138">
        <f t="shared" si="97"/>
        <v>250</v>
      </c>
    </row>
    <row r="342" spans="1:23" ht="26.25" x14ac:dyDescent="0.25">
      <c r="A342" s="2" t="s">
        <v>669</v>
      </c>
      <c r="B342" s="123" t="s">
        <v>740</v>
      </c>
      <c r="C342" s="4" t="s">
        <v>214</v>
      </c>
      <c r="D342" s="121" t="s">
        <v>714</v>
      </c>
      <c r="E342" s="119" t="s">
        <v>60</v>
      </c>
      <c r="F342" s="125">
        <v>10</v>
      </c>
      <c r="G342" s="24">
        <v>2.6</v>
      </c>
      <c r="H342" s="20">
        <v>11.08</v>
      </c>
      <c r="I342" s="30">
        <f t="shared" si="24"/>
        <v>13.68</v>
      </c>
      <c r="J342" s="30">
        <f t="shared" si="37"/>
        <v>136.80000000000001</v>
      </c>
      <c r="K342" s="48"/>
      <c r="L342" s="8">
        <f t="shared" si="90"/>
        <v>13.68</v>
      </c>
      <c r="M342" s="26">
        <f t="shared" si="91"/>
        <v>0</v>
      </c>
      <c r="N342" s="9"/>
      <c r="O342" s="27"/>
      <c r="P342" s="28">
        <f t="shared" si="92"/>
        <v>0</v>
      </c>
      <c r="Q342" s="10"/>
      <c r="R342" s="11">
        <f t="shared" si="93"/>
        <v>13.68</v>
      </c>
      <c r="S342" s="29">
        <f t="shared" si="94"/>
        <v>0</v>
      </c>
      <c r="T342" s="12">
        <f t="shared" si="95"/>
        <v>0</v>
      </c>
      <c r="U342" s="139"/>
      <c r="V342" s="137">
        <f t="shared" si="96"/>
        <v>0</v>
      </c>
      <c r="W342" s="138">
        <f t="shared" si="97"/>
        <v>10</v>
      </c>
    </row>
    <row r="343" spans="1:23" x14ac:dyDescent="0.25">
      <c r="A343" s="2" t="s">
        <v>670</v>
      </c>
      <c r="B343" s="119" t="s">
        <v>741</v>
      </c>
      <c r="C343" s="4" t="s">
        <v>214</v>
      </c>
      <c r="D343" s="120" t="s">
        <v>715</v>
      </c>
      <c r="E343" s="119" t="s">
        <v>60</v>
      </c>
      <c r="F343" s="125">
        <v>50</v>
      </c>
      <c r="G343" s="24">
        <v>9</v>
      </c>
      <c r="H343" s="20">
        <v>33.229999999999997</v>
      </c>
      <c r="I343" s="30">
        <f t="shared" si="24"/>
        <v>42.23</v>
      </c>
      <c r="J343" s="30">
        <f t="shared" si="37"/>
        <v>2111.5</v>
      </c>
      <c r="K343" s="48"/>
      <c r="L343" s="8">
        <f t="shared" si="90"/>
        <v>42.23</v>
      </c>
      <c r="M343" s="26">
        <f t="shared" si="91"/>
        <v>0</v>
      </c>
      <c r="N343" s="9"/>
      <c r="O343" s="27"/>
      <c r="P343" s="28">
        <f t="shared" si="92"/>
        <v>0</v>
      </c>
      <c r="Q343" s="10"/>
      <c r="R343" s="11">
        <f t="shared" si="93"/>
        <v>42.23</v>
      </c>
      <c r="S343" s="29">
        <f t="shared" si="94"/>
        <v>0</v>
      </c>
      <c r="T343" s="12">
        <f t="shared" si="95"/>
        <v>0</v>
      </c>
      <c r="U343" s="139"/>
      <c r="V343" s="137">
        <f t="shared" si="96"/>
        <v>0</v>
      </c>
      <c r="W343" s="138">
        <f t="shared" si="97"/>
        <v>50</v>
      </c>
    </row>
    <row r="344" spans="1:23" ht="25.5" customHeight="1" x14ac:dyDescent="0.25">
      <c r="A344" s="2" t="s">
        <v>671</v>
      </c>
      <c r="B344" s="122" t="s">
        <v>742</v>
      </c>
      <c r="C344" s="4" t="s">
        <v>214</v>
      </c>
      <c r="D344" s="118" t="s">
        <v>716</v>
      </c>
      <c r="E344" s="119" t="s">
        <v>228</v>
      </c>
      <c r="F344" s="124">
        <v>1</v>
      </c>
      <c r="G344" s="24">
        <v>5.33</v>
      </c>
      <c r="H344" s="20">
        <v>12.56</v>
      </c>
      <c r="I344" s="30">
        <f t="shared" si="24"/>
        <v>17.89</v>
      </c>
      <c r="J344" s="30">
        <f t="shared" si="37"/>
        <v>17.89</v>
      </c>
      <c r="K344" s="48"/>
      <c r="L344" s="8">
        <f t="shared" si="90"/>
        <v>17.89</v>
      </c>
      <c r="M344" s="26">
        <f t="shared" si="91"/>
        <v>0</v>
      </c>
      <c r="N344" s="9"/>
      <c r="O344" s="27"/>
      <c r="P344" s="28">
        <f t="shared" si="92"/>
        <v>0</v>
      </c>
      <c r="Q344" s="10"/>
      <c r="R344" s="11">
        <f t="shared" si="93"/>
        <v>17.89</v>
      </c>
      <c r="S344" s="29">
        <f t="shared" si="94"/>
        <v>0</v>
      </c>
      <c r="T344" s="12">
        <f t="shared" si="95"/>
        <v>0</v>
      </c>
      <c r="U344" s="139"/>
      <c r="V344" s="137">
        <f t="shared" si="96"/>
        <v>0</v>
      </c>
      <c r="W344" s="138">
        <f t="shared" si="97"/>
        <v>1</v>
      </c>
    </row>
    <row r="345" spans="1:23" x14ac:dyDescent="0.25">
      <c r="A345" s="2" t="s">
        <v>672</v>
      </c>
      <c r="B345" s="122" t="s">
        <v>743</v>
      </c>
      <c r="C345" s="4" t="s">
        <v>214</v>
      </c>
      <c r="D345" s="118" t="s">
        <v>717</v>
      </c>
      <c r="E345" s="119" t="s">
        <v>228</v>
      </c>
      <c r="F345" s="124">
        <v>2</v>
      </c>
      <c r="G345" s="24">
        <v>10.74</v>
      </c>
      <c r="H345" s="20">
        <v>16.61</v>
      </c>
      <c r="I345" s="30">
        <f t="shared" si="24"/>
        <v>27.35</v>
      </c>
      <c r="J345" s="30">
        <f t="shared" si="37"/>
        <v>54.7</v>
      </c>
      <c r="K345" s="48"/>
      <c r="L345" s="8">
        <f t="shared" si="90"/>
        <v>27.35</v>
      </c>
      <c r="M345" s="26">
        <f t="shared" si="91"/>
        <v>0</v>
      </c>
      <c r="N345" s="9"/>
      <c r="O345" s="27"/>
      <c r="P345" s="28">
        <f t="shared" si="92"/>
        <v>0</v>
      </c>
      <c r="Q345" s="10"/>
      <c r="R345" s="11">
        <f t="shared" si="93"/>
        <v>27.35</v>
      </c>
      <c r="S345" s="29">
        <f t="shared" si="94"/>
        <v>0</v>
      </c>
      <c r="T345" s="12">
        <f t="shared" si="95"/>
        <v>0</v>
      </c>
      <c r="U345" s="139"/>
      <c r="V345" s="137">
        <f t="shared" si="96"/>
        <v>0</v>
      </c>
      <c r="W345" s="138">
        <f t="shared" si="97"/>
        <v>2</v>
      </c>
    </row>
    <row r="346" spans="1:23" x14ac:dyDescent="0.25">
      <c r="A346" s="2" t="s">
        <v>673</v>
      </c>
      <c r="B346" s="122" t="s">
        <v>744</v>
      </c>
      <c r="C346" s="4" t="s">
        <v>214</v>
      </c>
      <c r="D346" s="118" t="s">
        <v>718</v>
      </c>
      <c r="E346" s="119" t="s">
        <v>228</v>
      </c>
      <c r="F346" s="124">
        <v>1</v>
      </c>
      <c r="G346" s="24">
        <v>14.71</v>
      </c>
      <c r="H346" s="20">
        <v>18.47</v>
      </c>
      <c r="I346" s="30">
        <f t="shared" si="24"/>
        <v>33.18</v>
      </c>
      <c r="J346" s="30">
        <f t="shared" si="37"/>
        <v>33.18</v>
      </c>
      <c r="K346" s="48"/>
      <c r="L346" s="8">
        <f t="shared" si="90"/>
        <v>33.18</v>
      </c>
      <c r="M346" s="26">
        <f t="shared" si="91"/>
        <v>0</v>
      </c>
      <c r="N346" s="9"/>
      <c r="O346" s="27"/>
      <c r="P346" s="28">
        <f t="shared" si="92"/>
        <v>0</v>
      </c>
      <c r="Q346" s="10"/>
      <c r="R346" s="11">
        <f t="shared" si="93"/>
        <v>33.18</v>
      </c>
      <c r="S346" s="29">
        <f t="shared" si="94"/>
        <v>0</v>
      </c>
      <c r="T346" s="12">
        <f t="shared" si="95"/>
        <v>0</v>
      </c>
      <c r="U346" s="139"/>
      <c r="V346" s="137">
        <f t="shared" si="96"/>
        <v>0</v>
      </c>
      <c r="W346" s="138">
        <f t="shared" si="97"/>
        <v>1</v>
      </c>
    </row>
    <row r="347" spans="1:23" ht="26.25" x14ac:dyDescent="0.25">
      <c r="A347" s="2" t="s">
        <v>674</v>
      </c>
      <c r="B347" s="122" t="s">
        <v>745</v>
      </c>
      <c r="C347" s="4" t="s">
        <v>214</v>
      </c>
      <c r="D347" s="118" t="s">
        <v>719</v>
      </c>
      <c r="E347" s="119" t="s">
        <v>228</v>
      </c>
      <c r="F347" s="124">
        <v>1</v>
      </c>
      <c r="G347" s="24">
        <v>12.62</v>
      </c>
      <c r="H347" s="20">
        <v>11.08</v>
      </c>
      <c r="I347" s="30">
        <f t="shared" si="24"/>
        <v>23.7</v>
      </c>
      <c r="J347" s="30">
        <f t="shared" si="37"/>
        <v>23.7</v>
      </c>
      <c r="K347" s="48"/>
      <c r="L347" s="8">
        <f t="shared" si="90"/>
        <v>23.7</v>
      </c>
      <c r="M347" s="26">
        <f t="shared" si="91"/>
        <v>0</v>
      </c>
      <c r="N347" s="9"/>
      <c r="O347" s="27"/>
      <c r="P347" s="28">
        <f t="shared" si="92"/>
        <v>0</v>
      </c>
      <c r="Q347" s="10"/>
      <c r="R347" s="11">
        <f t="shared" si="93"/>
        <v>23.7</v>
      </c>
      <c r="S347" s="29">
        <f t="shared" si="94"/>
        <v>0</v>
      </c>
      <c r="T347" s="12">
        <f t="shared" si="95"/>
        <v>0</v>
      </c>
      <c r="U347" s="139"/>
      <c r="V347" s="137">
        <f t="shared" si="96"/>
        <v>0</v>
      </c>
      <c r="W347" s="138">
        <f t="shared" si="97"/>
        <v>1</v>
      </c>
    </row>
    <row r="348" spans="1:23" ht="39" x14ac:dyDescent="0.25">
      <c r="A348" s="2" t="s">
        <v>675</v>
      </c>
      <c r="B348" s="123" t="s">
        <v>746</v>
      </c>
      <c r="C348" s="4" t="s">
        <v>214</v>
      </c>
      <c r="D348" s="121" t="s">
        <v>720</v>
      </c>
      <c r="E348" s="119" t="s">
        <v>58</v>
      </c>
      <c r="F348" s="125">
        <v>1</v>
      </c>
      <c r="G348" s="24">
        <v>63.28</v>
      </c>
      <c r="H348" s="20">
        <v>14.77</v>
      </c>
      <c r="I348" s="30">
        <f t="shared" si="24"/>
        <v>78.05</v>
      </c>
      <c r="J348" s="30">
        <f t="shared" si="37"/>
        <v>78.05</v>
      </c>
      <c r="K348" s="48"/>
      <c r="L348" s="8">
        <f t="shared" si="90"/>
        <v>78.05</v>
      </c>
      <c r="M348" s="26">
        <f t="shared" si="91"/>
        <v>0</v>
      </c>
      <c r="N348" s="9"/>
      <c r="O348" s="27"/>
      <c r="P348" s="28">
        <f t="shared" si="92"/>
        <v>0</v>
      </c>
      <c r="Q348" s="10"/>
      <c r="R348" s="11">
        <f t="shared" si="93"/>
        <v>78.05</v>
      </c>
      <c r="S348" s="29">
        <f t="shared" si="94"/>
        <v>0</v>
      </c>
      <c r="T348" s="12">
        <f t="shared" si="95"/>
        <v>0</v>
      </c>
      <c r="U348" s="139"/>
      <c r="V348" s="137">
        <f t="shared" si="96"/>
        <v>0</v>
      </c>
      <c r="W348" s="138">
        <f t="shared" si="97"/>
        <v>1</v>
      </c>
    </row>
    <row r="349" spans="1:23" ht="39" x14ac:dyDescent="0.25">
      <c r="A349" s="2" t="s">
        <v>676</v>
      </c>
      <c r="B349" s="122" t="s">
        <v>747</v>
      </c>
      <c r="C349" s="4" t="s">
        <v>214</v>
      </c>
      <c r="D349" s="118" t="s">
        <v>721</v>
      </c>
      <c r="E349" s="119" t="s">
        <v>58</v>
      </c>
      <c r="F349" s="124">
        <v>29</v>
      </c>
      <c r="G349" s="24">
        <v>97.31</v>
      </c>
      <c r="H349" s="20">
        <v>14.77</v>
      </c>
      <c r="I349" s="30">
        <f t="shared" si="24"/>
        <v>112.08</v>
      </c>
      <c r="J349" s="30">
        <f t="shared" si="37"/>
        <v>3250.32</v>
      </c>
      <c r="K349" s="48"/>
      <c r="L349" s="8">
        <f t="shared" si="90"/>
        <v>112.08</v>
      </c>
      <c r="M349" s="26">
        <f t="shared" si="91"/>
        <v>0</v>
      </c>
      <c r="N349" s="9"/>
      <c r="O349" s="27"/>
      <c r="P349" s="28">
        <f t="shared" si="92"/>
        <v>0</v>
      </c>
      <c r="Q349" s="10"/>
      <c r="R349" s="11">
        <f t="shared" si="93"/>
        <v>112.08</v>
      </c>
      <c r="S349" s="29">
        <f t="shared" si="94"/>
        <v>0</v>
      </c>
      <c r="T349" s="12">
        <f t="shared" si="95"/>
        <v>0</v>
      </c>
      <c r="U349" s="139"/>
      <c r="V349" s="137">
        <f t="shared" si="96"/>
        <v>0</v>
      </c>
      <c r="W349" s="138">
        <f t="shared" si="97"/>
        <v>29</v>
      </c>
    </row>
    <row r="350" spans="1:23" ht="26.25" x14ac:dyDescent="0.25">
      <c r="A350" s="2" t="s">
        <v>677</v>
      </c>
      <c r="B350" s="123" t="s">
        <v>748</v>
      </c>
      <c r="C350" s="4" t="s">
        <v>214</v>
      </c>
      <c r="D350" s="121" t="s">
        <v>722</v>
      </c>
      <c r="E350" s="119" t="s">
        <v>58</v>
      </c>
      <c r="F350" s="125">
        <v>1</v>
      </c>
      <c r="G350" s="24">
        <v>96.71</v>
      </c>
      <c r="H350" s="20">
        <v>18.47</v>
      </c>
      <c r="I350" s="30">
        <f t="shared" si="24"/>
        <v>115.17999999999999</v>
      </c>
      <c r="J350" s="30">
        <f t="shared" si="37"/>
        <v>115.17999999999999</v>
      </c>
      <c r="K350" s="48"/>
      <c r="L350" s="8">
        <f t="shared" si="90"/>
        <v>115.17999999999999</v>
      </c>
      <c r="M350" s="26">
        <f t="shared" si="91"/>
        <v>0</v>
      </c>
      <c r="N350" s="9"/>
      <c r="O350" s="27"/>
      <c r="P350" s="28">
        <f t="shared" si="92"/>
        <v>0</v>
      </c>
      <c r="Q350" s="10"/>
      <c r="R350" s="11">
        <f t="shared" si="93"/>
        <v>115.17999999999999</v>
      </c>
      <c r="S350" s="29">
        <f t="shared" si="94"/>
        <v>0</v>
      </c>
      <c r="T350" s="12">
        <f t="shared" si="95"/>
        <v>0</v>
      </c>
      <c r="U350" s="139"/>
      <c r="V350" s="137">
        <f t="shared" si="96"/>
        <v>0</v>
      </c>
      <c r="W350" s="138">
        <f t="shared" si="97"/>
        <v>1</v>
      </c>
    </row>
    <row r="351" spans="1:23" ht="26.25" x14ac:dyDescent="0.25">
      <c r="A351" s="2" t="s">
        <v>678</v>
      </c>
      <c r="B351" s="122" t="s">
        <v>749</v>
      </c>
      <c r="C351" s="4" t="s">
        <v>214</v>
      </c>
      <c r="D351" s="118" t="s">
        <v>723</v>
      </c>
      <c r="E351" s="119" t="s">
        <v>58</v>
      </c>
      <c r="F351" s="124">
        <v>4</v>
      </c>
      <c r="G351" s="24">
        <v>83.42</v>
      </c>
      <c r="H351" s="20">
        <v>14.77</v>
      </c>
      <c r="I351" s="30">
        <f t="shared" si="24"/>
        <v>98.19</v>
      </c>
      <c r="J351" s="30">
        <f t="shared" si="37"/>
        <v>392.76</v>
      </c>
      <c r="K351" s="48"/>
      <c r="L351" s="8">
        <f t="shared" si="90"/>
        <v>98.19</v>
      </c>
      <c r="M351" s="26">
        <f t="shared" si="91"/>
        <v>0</v>
      </c>
      <c r="N351" s="9"/>
      <c r="O351" s="27"/>
      <c r="P351" s="28">
        <f t="shared" si="92"/>
        <v>0</v>
      </c>
      <c r="Q351" s="10"/>
      <c r="R351" s="11">
        <f t="shared" si="93"/>
        <v>98.19</v>
      </c>
      <c r="S351" s="29">
        <f t="shared" si="94"/>
        <v>0</v>
      </c>
      <c r="T351" s="12">
        <f t="shared" si="95"/>
        <v>0</v>
      </c>
      <c r="U351" s="139"/>
      <c r="V351" s="137">
        <f t="shared" si="96"/>
        <v>0</v>
      </c>
      <c r="W351" s="138">
        <f t="shared" si="97"/>
        <v>4</v>
      </c>
    </row>
    <row r="352" spans="1:23" x14ac:dyDescent="0.25">
      <c r="A352" s="2" t="s">
        <v>679</v>
      </c>
      <c r="B352" s="119" t="s">
        <v>750</v>
      </c>
      <c r="C352" s="4" t="s">
        <v>214</v>
      </c>
      <c r="D352" s="120" t="s">
        <v>724</v>
      </c>
      <c r="E352" s="119" t="s">
        <v>58</v>
      </c>
      <c r="F352" s="124">
        <v>4</v>
      </c>
      <c r="G352" s="24">
        <v>11.56</v>
      </c>
      <c r="H352" s="20">
        <v>11.08</v>
      </c>
      <c r="I352" s="30">
        <f t="shared" si="24"/>
        <v>22.64</v>
      </c>
      <c r="J352" s="30">
        <f t="shared" si="37"/>
        <v>90.56</v>
      </c>
      <c r="K352" s="48"/>
      <c r="L352" s="8">
        <f t="shared" si="90"/>
        <v>22.64</v>
      </c>
      <c r="M352" s="26">
        <f t="shared" si="91"/>
        <v>0</v>
      </c>
      <c r="N352" s="9"/>
      <c r="O352" s="27"/>
      <c r="P352" s="28">
        <f t="shared" si="92"/>
        <v>0</v>
      </c>
      <c r="Q352" s="10"/>
      <c r="R352" s="11">
        <f t="shared" si="93"/>
        <v>22.64</v>
      </c>
      <c r="S352" s="29">
        <f t="shared" si="94"/>
        <v>0</v>
      </c>
      <c r="T352" s="12">
        <f t="shared" si="95"/>
        <v>0</v>
      </c>
      <c r="U352" s="139"/>
      <c r="V352" s="137">
        <f t="shared" si="96"/>
        <v>0</v>
      </c>
      <c r="W352" s="138">
        <f t="shared" si="97"/>
        <v>4</v>
      </c>
    </row>
    <row r="353" spans="1:23" ht="26.25" x14ac:dyDescent="0.25">
      <c r="A353" s="2" t="s">
        <v>680</v>
      </c>
      <c r="B353" s="119" t="s">
        <v>751</v>
      </c>
      <c r="C353" s="4" t="s">
        <v>214</v>
      </c>
      <c r="D353" s="120" t="s">
        <v>725</v>
      </c>
      <c r="E353" s="119" t="s">
        <v>228</v>
      </c>
      <c r="F353" s="124">
        <v>3</v>
      </c>
      <c r="G353" s="24">
        <v>4480.1099999999997</v>
      </c>
      <c r="H353" s="20">
        <v>301.73</v>
      </c>
      <c r="I353" s="30">
        <f t="shared" si="24"/>
        <v>4781.84</v>
      </c>
      <c r="J353" s="30">
        <f t="shared" si="37"/>
        <v>14345.52</v>
      </c>
      <c r="K353" s="48"/>
      <c r="L353" s="8">
        <f t="shared" si="90"/>
        <v>4781.84</v>
      </c>
      <c r="M353" s="26">
        <f t="shared" si="91"/>
        <v>0</v>
      </c>
      <c r="N353" s="9"/>
      <c r="O353" s="27"/>
      <c r="P353" s="28">
        <f t="shared" si="92"/>
        <v>0</v>
      </c>
      <c r="Q353" s="10"/>
      <c r="R353" s="11">
        <f t="shared" si="93"/>
        <v>4781.84</v>
      </c>
      <c r="S353" s="29">
        <f t="shared" si="94"/>
        <v>0</v>
      </c>
      <c r="T353" s="12">
        <f t="shared" si="95"/>
        <v>0</v>
      </c>
      <c r="U353" s="139"/>
      <c r="V353" s="137">
        <f t="shared" si="96"/>
        <v>0</v>
      </c>
      <c r="W353" s="138">
        <f t="shared" si="97"/>
        <v>3</v>
      </c>
    </row>
    <row r="354" spans="1:23" ht="26.25" x14ac:dyDescent="0.25">
      <c r="A354" s="2" t="s">
        <v>681</v>
      </c>
      <c r="B354" s="119" t="s">
        <v>752</v>
      </c>
      <c r="C354" s="4" t="s">
        <v>214</v>
      </c>
      <c r="D354" s="120" t="s">
        <v>726</v>
      </c>
      <c r="E354" s="119" t="s">
        <v>228</v>
      </c>
      <c r="F354" s="124">
        <v>1</v>
      </c>
      <c r="G354" s="24">
        <v>2330.25</v>
      </c>
      <c r="H354" s="20">
        <v>292.19</v>
      </c>
      <c r="I354" s="30">
        <f t="shared" si="24"/>
        <v>2622.44</v>
      </c>
      <c r="J354" s="30">
        <f t="shared" si="37"/>
        <v>2622.44</v>
      </c>
      <c r="K354" s="48"/>
      <c r="L354" s="8">
        <f t="shared" si="90"/>
        <v>2622.44</v>
      </c>
      <c r="M354" s="26">
        <f t="shared" si="91"/>
        <v>0</v>
      </c>
      <c r="N354" s="9"/>
      <c r="O354" s="27"/>
      <c r="P354" s="28">
        <f t="shared" si="92"/>
        <v>0</v>
      </c>
      <c r="Q354" s="10"/>
      <c r="R354" s="11">
        <f t="shared" si="93"/>
        <v>2622.44</v>
      </c>
      <c r="S354" s="29">
        <f t="shared" si="94"/>
        <v>0</v>
      </c>
      <c r="T354" s="12">
        <f t="shared" si="95"/>
        <v>0</v>
      </c>
      <c r="U354" s="139"/>
      <c r="V354" s="137">
        <f t="shared" si="96"/>
        <v>0</v>
      </c>
      <c r="W354" s="138">
        <f t="shared" si="97"/>
        <v>1</v>
      </c>
    </row>
    <row r="355" spans="1:23" ht="26.25" x14ac:dyDescent="0.25">
      <c r="A355" s="2" t="s">
        <v>682</v>
      </c>
      <c r="B355" s="119" t="s">
        <v>753</v>
      </c>
      <c r="C355" s="4" t="s">
        <v>214</v>
      </c>
      <c r="D355" s="120" t="s">
        <v>727</v>
      </c>
      <c r="E355" s="119" t="s">
        <v>58</v>
      </c>
      <c r="F355" s="124">
        <v>1</v>
      </c>
      <c r="G355" s="24">
        <v>319.04000000000002</v>
      </c>
      <c r="H355" s="20">
        <v>110.36</v>
      </c>
      <c r="I355" s="30">
        <f t="shared" si="24"/>
        <v>429.40000000000003</v>
      </c>
      <c r="J355" s="30">
        <f t="shared" si="37"/>
        <v>429.40000000000003</v>
      </c>
      <c r="K355" s="48"/>
      <c r="L355" s="8">
        <f t="shared" si="90"/>
        <v>429.40000000000003</v>
      </c>
      <c r="M355" s="26">
        <f t="shared" si="91"/>
        <v>0</v>
      </c>
      <c r="N355" s="9"/>
      <c r="O355" s="27"/>
      <c r="P355" s="28">
        <f t="shared" si="92"/>
        <v>0</v>
      </c>
      <c r="Q355" s="10"/>
      <c r="R355" s="11">
        <f t="shared" si="93"/>
        <v>429.40000000000003</v>
      </c>
      <c r="S355" s="29">
        <f t="shared" si="94"/>
        <v>0</v>
      </c>
      <c r="T355" s="12">
        <f t="shared" si="95"/>
        <v>0</v>
      </c>
      <c r="U355" s="139"/>
      <c r="V355" s="137">
        <f t="shared" si="96"/>
        <v>0</v>
      </c>
      <c r="W355" s="138">
        <f t="shared" si="97"/>
        <v>1</v>
      </c>
    </row>
    <row r="356" spans="1:23" ht="26.25" x14ac:dyDescent="0.25">
      <c r="A356" s="2" t="s">
        <v>683</v>
      </c>
      <c r="B356" s="119" t="s">
        <v>754</v>
      </c>
      <c r="C356" s="4" t="s">
        <v>214</v>
      </c>
      <c r="D356" s="120" t="s">
        <v>728</v>
      </c>
      <c r="E356" s="119" t="s">
        <v>58</v>
      </c>
      <c r="F356" s="124">
        <v>1</v>
      </c>
      <c r="G356" s="24">
        <v>340.25</v>
      </c>
      <c r="H356" s="20">
        <v>82.79</v>
      </c>
      <c r="I356" s="30">
        <f t="shared" si="24"/>
        <v>423.04</v>
      </c>
      <c r="J356" s="30">
        <f t="shared" si="37"/>
        <v>423.04</v>
      </c>
      <c r="K356" s="48"/>
      <c r="L356" s="8">
        <f t="shared" si="90"/>
        <v>423.04</v>
      </c>
      <c r="M356" s="26">
        <f t="shared" si="91"/>
        <v>0</v>
      </c>
      <c r="N356" s="9"/>
      <c r="O356" s="27"/>
      <c r="P356" s="28">
        <f t="shared" si="92"/>
        <v>0</v>
      </c>
      <c r="Q356" s="10"/>
      <c r="R356" s="11">
        <f t="shared" si="93"/>
        <v>423.04</v>
      </c>
      <c r="S356" s="29">
        <f t="shared" si="94"/>
        <v>0</v>
      </c>
      <c r="T356" s="12">
        <f t="shared" si="95"/>
        <v>0</v>
      </c>
      <c r="U356" s="139"/>
      <c r="V356" s="137">
        <f t="shared" si="96"/>
        <v>0</v>
      </c>
      <c r="W356" s="138">
        <f t="shared" si="97"/>
        <v>1</v>
      </c>
    </row>
    <row r="357" spans="1:23" x14ac:dyDescent="0.25">
      <c r="A357" s="2" t="s">
        <v>684</v>
      </c>
      <c r="B357" s="123" t="s">
        <v>755</v>
      </c>
      <c r="C357" s="4" t="s">
        <v>214</v>
      </c>
      <c r="D357" s="121" t="s">
        <v>729</v>
      </c>
      <c r="E357" s="119" t="s">
        <v>228</v>
      </c>
      <c r="F357" s="125">
        <v>3</v>
      </c>
      <c r="G357" s="24">
        <v>7.62</v>
      </c>
      <c r="H357" s="20">
        <v>11.08</v>
      </c>
      <c r="I357" s="30">
        <f t="shared" si="24"/>
        <v>18.7</v>
      </c>
      <c r="J357" s="30">
        <f t="shared" si="37"/>
        <v>56.099999999999994</v>
      </c>
      <c r="K357" s="48"/>
      <c r="L357" s="8">
        <f t="shared" si="90"/>
        <v>18.7</v>
      </c>
      <c r="M357" s="26">
        <f t="shared" si="91"/>
        <v>0</v>
      </c>
      <c r="N357" s="9"/>
      <c r="O357" s="27"/>
      <c r="P357" s="28">
        <f t="shared" si="92"/>
        <v>0</v>
      </c>
      <c r="Q357" s="10"/>
      <c r="R357" s="11">
        <f t="shared" si="93"/>
        <v>18.7</v>
      </c>
      <c r="S357" s="29">
        <f t="shared" si="94"/>
        <v>0</v>
      </c>
      <c r="T357" s="12">
        <f t="shared" si="95"/>
        <v>0</v>
      </c>
      <c r="U357" s="139"/>
      <c r="V357" s="137">
        <f t="shared" si="96"/>
        <v>0</v>
      </c>
      <c r="W357" s="138">
        <f t="shared" si="97"/>
        <v>3</v>
      </c>
    </row>
    <row r="358" spans="1:23" x14ac:dyDescent="0.25">
      <c r="A358" s="2" t="s">
        <v>685</v>
      </c>
      <c r="B358" s="119" t="s">
        <v>755</v>
      </c>
      <c r="C358" s="4" t="s">
        <v>214</v>
      </c>
      <c r="D358" s="120" t="s">
        <v>729</v>
      </c>
      <c r="E358" s="119" t="s">
        <v>228</v>
      </c>
      <c r="F358" s="124">
        <v>21</v>
      </c>
      <c r="G358" s="24">
        <v>7.62</v>
      </c>
      <c r="H358" s="20">
        <v>11.08</v>
      </c>
      <c r="I358" s="30">
        <f t="shared" si="24"/>
        <v>18.7</v>
      </c>
      <c r="J358" s="30">
        <f t="shared" si="37"/>
        <v>392.7</v>
      </c>
      <c r="K358" s="48"/>
      <c r="L358" s="8">
        <f t="shared" si="90"/>
        <v>18.7</v>
      </c>
      <c r="M358" s="26">
        <f t="shared" si="91"/>
        <v>0</v>
      </c>
      <c r="N358" s="9"/>
      <c r="O358" s="27"/>
      <c r="P358" s="28">
        <f t="shared" si="92"/>
        <v>0</v>
      </c>
      <c r="Q358" s="10"/>
      <c r="R358" s="11">
        <f t="shared" si="93"/>
        <v>18.7</v>
      </c>
      <c r="S358" s="29">
        <f t="shared" si="94"/>
        <v>0</v>
      </c>
      <c r="T358" s="12">
        <f t="shared" si="95"/>
        <v>0</v>
      </c>
      <c r="U358" s="139"/>
      <c r="V358" s="137">
        <f t="shared" si="96"/>
        <v>0</v>
      </c>
      <c r="W358" s="138">
        <f t="shared" si="97"/>
        <v>21</v>
      </c>
    </row>
    <row r="359" spans="1:23" x14ac:dyDescent="0.25">
      <c r="A359" s="2" t="s">
        <v>686</v>
      </c>
      <c r="B359" s="119" t="s">
        <v>756</v>
      </c>
      <c r="C359" s="4" t="s">
        <v>214</v>
      </c>
      <c r="D359" s="120" t="s">
        <v>730</v>
      </c>
      <c r="E359" s="119" t="s">
        <v>60</v>
      </c>
      <c r="F359" s="124">
        <v>30</v>
      </c>
      <c r="G359" s="24">
        <v>0.33</v>
      </c>
      <c r="H359" s="20">
        <v>2.95</v>
      </c>
      <c r="I359" s="30">
        <f t="shared" si="24"/>
        <v>3.2800000000000002</v>
      </c>
      <c r="J359" s="30">
        <f t="shared" si="37"/>
        <v>98.4</v>
      </c>
      <c r="K359" s="48"/>
      <c r="L359" s="8">
        <f t="shared" si="90"/>
        <v>3.2800000000000002</v>
      </c>
      <c r="M359" s="26">
        <f t="shared" si="91"/>
        <v>0</v>
      </c>
      <c r="N359" s="9"/>
      <c r="O359" s="27"/>
      <c r="P359" s="28">
        <f t="shared" si="92"/>
        <v>0</v>
      </c>
      <c r="Q359" s="10"/>
      <c r="R359" s="11">
        <f t="shared" si="93"/>
        <v>3.2800000000000002</v>
      </c>
      <c r="S359" s="29">
        <f t="shared" si="94"/>
        <v>0</v>
      </c>
      <c r="T359" s="12">
        <f t="shared" si="95"/>
        <v>0</v>
      </c>
      <c r="U359" s="139"/>
      <c r="V359" s="137">
        <f t="shared" si="96"/>
        <v>0</v>
      </c>
      <c r="W359" s="138">
        <f t="shared" si="97"/>
        <v>30</v>
      </c>
    </row>
    <row r="360" spans="1:23" x14ac:dyDescent="0.25">
      <c r="A360" s="2" t="s">
        <v>687</v>
      </c>
      <c r="B360" s="119" t="s">
        <v>757</v>
      </c>
      <c r="C360" s="4" t="s">
        <v>214</v>
      </c>
      <c r="D360" s="120" t="s">
        <v>731</v>
      </c>
      <c r="E360" s="119" t="s">
        <v>228</v>
      </c>
      <c r="F360" s="124">
        <v>2</v>
      </c>
      <c r="G360" s="24">
        <v>12.04</v>
      </c>
      <c r="H360" s="20">
        <v>11.08</v>
      </c>
      <c r="I360" s="30">
        <f t="shared" si="24"/>
        <v>23.119999999999997</v>
      </c>
      <c r="J360" s="30">
        <f t="shared" si="37"/>
        <v>46.239999999999995</v>
      </c>
      <c r="K360" s="48"/>
      <c r="L360" s="8">
        <f t="shared" si="90"/>
        <v>23.119999999999997</v>
      </c>
      <c r="M360" s="26">
        <f t="shared" si="91"/>
        <v>0</v>
      </c>
      <c r="N360" s="9"/>
      <c r="O360" s="27"/>
      <c r="P360" s="28">
        <f t="shared" si="92"/>
        <v>0</v>
      </c>
      <c r="Q360" s="10"/>
      <c r="R360" s="11">
        <f t="shared" si="93"/>
        <v>23.119999999999997</v>
      </c>
      <c r="S360" s="29">
        <f t="shared" si="94"/>
        <v>0</v>
      </c>
      <c r="T360" s="12">
        <f t="shared" si="95"/>
        <v>0</v>
      </c>
      <c r="U360" s="139"/>
      <c r="V360" s="137">
        <f t="shared" si="96"/>
        <v>0</v>
      </c>
      <c r="W360" s="138">
        <f t="shared" si="97"/>
        <v>2</v>
      </c>
    </row>
    <row r="361" spans="1:23" s="128" customFormat="1" x14ac:dyDescent="0.25">
      <c r="A361" s="101" t="s">
        <v>654</v>
      </c>
      <c r="B361" s="101"/>
      <c r="C361" s="101"/>
      <c r="D361" s="84" t="s">
        <v>538</v>
      </c>
      <c r="E361" s="84"/>
      <c r="F361" s="102"/>
      <c r="G361" s="103"/>
      <c r="H361" s="103"/>
      <c r="I361" s="103"/>
      <c r="J361" s="85">
        <f>J362</f>
        <v>120883.55899999998</v>
      </c>
      <c r="K361" s="83"/>
      <c r="L361" s="83"/>
      <c r="M361" s="83"/>
      <c r="N361" s="83"/>
      <c r="O361" s="83"/>
      <c r="P361" s="83"/>
      <c r="Q361" s="83"/>
      <c r="R361" s="83"/>
      <c r="S361" s="83"/>
      <c r="T361" s="83"/>
      <c r="U361" s="83"/>
      <c r="V361" s="83"/>
      <c r="W361" s="83"/>
    </row>
    <row r="362" spans="1:23" s="100" customFormat="1" x14ac:dyDescent="0.25">
      <c r="A362" s="97" t="s">
        <v>653</v>
      </c>
      <c r="B362" s="97"/>
      <c r="C362" s="97"/>
      <c r="D362" s="94" t="s">
        <v>539</v>
      </c>
      <c r="E362" s="94"/>
      <c r="F362" s="98"/>
      <c r="G362" s="99"/>
      <c r="H362" s="99"/>
      <c r="I362" s="99"/>
      <c r="J362" s="95">
        <f>SUM(J363:J382)</f>
        <v>120883.55899999998</v>
      </c>
      <c r="K362" s="93"/>
      <c r="L362" s="93"/>
      <c r="M362" s="93"/>
      <c r="N362" s="93"/>
      <c r="O362" s="93"/>
      <c r="P362" s="93"/>
      <c r="Q362" s="93"/>
      <c r="R362" s="93"/>
      <c r="S362" s="93"/>
      <c r="T362" s="93"/>
      <c r="U362" s="93"/>
      <c r="V362" s="93"/>
      <c r="W362" s="93"/>
    </row>
    <row r="363" spans="1:23" s="31" customFormat="1" ht="25.5" x14ac:dyDescent="0.25">
      <c r="A363" s="2" t="s">
        <v>761</v>
      </c>
      <c r="B363" s="3" t="s">
        <v>759</v>
      </c>
      <c r="C363" s="4" t="s">
        <v>214</v>
      </c>
      <c r="D363" s="5" t="s">
        <v>760</v>
      </c>
      <c r="E363" s="123" t="s">
        <v>60</v>
      </c>
      <c r="F363" s="35">
        <f>143+92</f>
        <v>235</v>
      </c>
      <c r="G363" s="24">
        <v>118.6</v>
      </c>
      <c r="H363" s="20">
        <v>74.78</v>
      </c>
      <c r="I363" s="30">
        <f t="shared" si="24"/>
        <v>193.38</v>
      </c>
      <c r="J363" s="30">
        <f t="shared" si="37"/>
        <v>45444.299999999996</v>
      </c>
      <c r="K363" s="48"/>
      <c r="L363" s="8">
        <f t="shared" si="90"/>
        <v>193.38</v>
      </c>
      <c r="M363" s="26">
        <f t="shared" si="91"/>
        <v>0</v>
      </c>
      <c r="N363" s="9"/>
      <c r="O363" s="27"/>
      <c r="P363" s="28">
        <f t="shared" si="92"/>
        <v>0</v>
      </c>
      <c r="Q363" s="10"/>
      <c r="R363" s="11">
        <f t="shared" si="93"/>
        <v>193.38</v>
      </c>
      <c r="S363" s="29">
        <f t="shared" si="94"/>
        <v>0</v>
      </c>
      <c r="T363" s="12">
        <f t="shared" si="95"/>
        <v>0</v>
      </c>
      <c r="U363" s="136"/>
      <c r="V363" s="137">
        <f t="shared" si="96"/>
        <v>0</v>
      </c>
      <c r="W363" s="138">
        <f t="shared" si="97"/>
        <v>235</v>
      </c>
    </row>
    <row r="364" spans="1:23" s="31" customFormat="1" ht="25.5" x14ac:dyDescent="0.25">
      <c r="A364" s="2" t="s">
        <v>762</v>
      </c>
      <c r="B364" s="3" t="s">
        <v>771</v>
      </c>
      <c r="C364" s="4" t="s">
        <v>214</v>
      </c>
      <c r="D364" s="5" t="s">
        <v>772</v>
      </c>
      <c r="E364" s="123" t="s">
        <v>40</v>
      </c>
      <c r="F364" s="35">
        <f>(F363*0.15)*2</f>
        <v>70.5</v>
      </c>
      <c r="G364" s="24">
        <v>9.66</v>
      </c>
      <c r="H364" s="20">
        <v>20.309999999999999</v>
      </c>
      <c r="I364" s="30">
        <f t="shared" si="24"/>
        <v>29.97</v>
      </c>
      <c r="J364" s="30">
        <f t="shared" si="37"/>
        <v>2112.8849999999998</v>
      </c>
      <c r="K364" s="48"/>
      <c r="L364" s="8">
        <f t="shared" si="90"/>
        <v>29.97</v>
      </c>
      <c r="M364" s="26">
        <f t="shared" si="91"/>
        <v>0</v>
      </c>
      <c r="N364" s="9"/>
      <c r="O364" s="27"/>
      <c r="P364" s="28">
        <f t="shared" si="92"/>
        <v>0</v>
      </c>
      <c r="Q364" s="10"/>
      <c r="R364" s="11">
        <f t="shared" si="93"/>
        <v>29.97</v>
      </c>
      <c r="S364" s="29">
        <f t="shared" si="94"/>
        <v>0</v>
      </c>
      <c r="T364" s="12">
        <f t="shared" si="95"/>
        <v>0</v>
      </c>
      <c r="U364" s="136"/>
      <c r="V364" s="137">
        <f t="shared" si="96"/>
        <v>0</v>
      </c>
      <c r="W364" s="138">
        <f t="shared" si="97"/>
        <v>70.5</v>
      </c>
    </row>
    <row r="365" spans="1:23" s="31" customFormat="1" ht="25.5" x14ac:dyDescent="0.25">
      <c r="A365" s="2" t="s">
        <v>763</v>
      </c>
      <c r="B365" s="3" t="s">
        <v>773</v>
      </c>
      <c r="C365" s="4" t="s">
        <v>214</v>
      </c>
      <c r="D365" s="5" t="s">
        <v>774</v>
      </c>
      <c r="E365" s="123" t="s">
        <v>228</v>
      </c>
      <c r="F365" s="35">
        <v>1</v>
      </c>
      <c r="G365" s="24">
        <v>9905.74</v>
      </c>
      <c r="H365" s="20">
        <v>52.41</v>
      </c>
      <c r="I365" s="30">
        <f t="shared" si="24"/>
        <v>9958.15</v>
      </c>
      <c r="J365" s="30">
        <f t="shared" si="37"/>
        <v>9958.15</v>
      </c>
      <c r="K365" s="48"/>
      <c r="L365" s="8">
        <f t="shared" si="90"/>
        <v>9958.15</v>
      </c>
      <c r="M365" s="26">
        <f t="shared" si="91"/>
        <v>0</v>
      </c>
      <c r="N365" s="9"/>
      <c r="O365" s="27"/>
      <c r="P365" s="28">
        <f t="shared" si="92"/>
        <v>0</v>
      </c>
      <c r="Q365" s="10"/>
      <c r="R365" s="11">
        <f t="shared" si="93"/>
        <v>9958.15</v>
      </c>
      <c r="S365" s="29">
        <f t="shared" si="94"/>
        <v>0</v>
      </c>
      <c r="T365" s="12">
        <f t="shared" si="95"/>
        <v>0</v>
      </c>
      <c r="U365" s="136"/>
      <c r="V365" s="137">
        <f t="shared" si="96"/>
        <v>0</v>
      </c>
      <c r="W365" s="138">
        <f t="shared" si="97"/>
        <v>1</v>
      </c>
    </row>
    <row r="366" spans="1:23" s="31" customFormat="1" x14ac:dyDescent="0.25">
      <c r="A366" s="2" t="s">
        <v>764</v>
      </c>
      <c r="B366" s="3" t="s">
        <v>775</v>
      </c>
      <c r="C366" s="4" t="s">
        <v>214</v>
      </c>
      <c r="D366" s="5" t="s">
        <v>776</v>
      </c>
      <c r="E366" s="123" t="s">
        <v>58</v>
      </c>
      <c r="F366" s="35">
        <v>1</v>
      </c>
      <c r="G366" s="24">
        <v>40.01</v>
      </c>
      <c r="H366" s="20">
        <v>3.75</v>
      </c>
      <c r="I366" s="30">
        <f t="shared" si="24"/>
        <v>43.76</v>
      </c>
      <c r="J366" s="30">
        <f t="shared" si="37"/>
        <v>43.76</v>
      </c>
      <c r="K366" s="48"/>
      <c r="L366" s="8">
        <f t="shared" si="90"/>
        <v>43.76</v>
      </c>
      <c r="M366" s="26">
        <f t="shared" si="91"/>
        <v>0</v>
      </c>
      <c r="N366" s="9"/>
      <c r="O366" s="27"/>
      <c r="P366" s="28">
        <f t="shared" si="92"/>
        <v>0</v>
      </c>
      <c r="Q366" s="10"/>
      <c r="R366" s="11">
        <f t="shared" si="93"/>
        <v>43.76</v>
      </c>
      <c r="S366" s="29">
        <f t="shared" si="94"/>
        <v>0</v>
      </c>
      <c r="T366" s="12">
        <f t="shared" si="95"/>
        <v>0</v>
      </c>
      <c r="U366" s="136"/>
      <c r="V366" s="137">
        <f t="shared" si="96"/>
        <v>0</v>
      </c>
      <c r="W366" s="138">
        <f t="shared" si="97"/>
        <v>1</v>
      </c>
    </row>
    <row r="367" spans="1:23" s="31" customFormat="1" x14ac:dyDescent="0.25">
      <c r="A367" s="2" t="s">
        <v>765</v>
      </c>
      <c r="B367" s="3" t="s">
        <v>777</v>
      </c>
      <c r="C367" s="4" t="s">
        <v>214</v>
      </c>
      <c r="D367" s="5" t="s">
        <v>778</v>
      </c>
      <c r="E367" s="123" t="s">
        <v>58</v>
      </c>
      <c r="F367" s="35">
        <v>1</v>
      </c>
      <c r="G367" s="24">
        <v>169.32</v>
      </c>
      <c r="H367" s="20">
        <v>16.82</v>
      </c>
      <c r="I367" s="30">
        <f t="shared" si="24"/>
        <v>186.14</v>
      </c>
      <c r="J367" s="30">
        <f t="shared" si="37"/>
        <v>186.14</v>
      </c>
      <c r="K367" s="48"/>
      <c r="L367" s="8">
        <f t="shared" si="90"/>
        <v>186.14</v>
      </c>
      <c r="M367" s="26">
        <f t="shared" si="91"/>
        <v>0</v>
      </c>
      <c r="N367" s="9"/>
      <c r="O367" s="27"/>
      <c r="P367" s="28">
        <f t="shared" si="92"/>
        <v>0</v>
      </c>
      <c r="Q367" s="10"/>
      <c r="R367" s="11">
        <f t="shared" si="93"/>
        <v>186.14</v>
      </c>
      <c r="S367" s="29">
        <f t="shared" si="94"/>
        <v>0</v>
      </c>
      <c r="T367" s="12">
        <f t="shared" si="95"/>
        <v>0</v>
      </c>
      <c r="U367" s="136"/>
      <c r="V367" s="137">
        <f t="shared" si="96"/>
        <v>0</v>
      </c>
      <c r="W367" s="138">
        <f t="shared" si="97"/>
        <v>1</v>
      </c>
    </row>
    <row r="368" spans="1:23" s="31" customFormat="1" x14ac:dyDescent="0.25">
      <c r="A368" s="2" t="s">
        <v>766</v>
      </c>
      <c r="B368" s="3" t="s">
        <v>784</v>
      </c>
      <c r="C368" s="4" t="s">
        <v>214</v>
      </c>
      <c r="D368" s="5" t="s">
        <v>785</v>
      </c>
      <c r="E368" s="123" t="s">
        <v>58</v>
      </c>
      <c r="F368" s="35">
        <v>3</v>
      </c>
      <c r="G368" s="24">
        <v>203.72</v>
      </c>
      <c r="H368" s="20">
        <v>56.1</v>
      </c>
      <c r="I368" s="30">
        <f t="shared" si="24"/>
        <v>259.82</v>
      </c>
      <c r="J368" s="30">
        <f t="shared" si="37"/>
        <v>779.46</v>
      </c>
      <c r="K368" s="48"/>
      <c r="L368" s="8">
        <f t="shared" si="90"/>
        <v>259.82</v>
      </c>
      <c r="M368" s="26">
        <f t="shared" si="91"/>
        <v>0</v>
      </c>
      <c r="N368" s="9"/>
      <c r="O368" s="27"/>
      <c r="P368" s="28">
        <f t="shared" si="92"/>
        <v>0</v>
      </c>
      <c r="Q368" s="10"/>
      <c r="R368" s="11">
        <f t="shared" si="93"/>
        <v>259.82</v>
      </c>
      <c r="S368" s="29">
        <f t="shared" si="94"/>
        <v>0</v>
      </c>
      <c r="T368" s="12">
        <f t="shared" si="95"/>
        <v>0</v>
      </c>
      <c r="U368" s="136"/>
      <c r="V368" s="137">
        <f t="shared" si="96"/>
        <v>0</v>
      </c>
      <c r="W368" s="138">
        <f t="shared" si="97"/>
        <v>3</v>
      </c>
    </row>
    <row r="369" spans="1:23" s="31" customFormat="1" ht="25.5" x14ac:dyDescent="0.25">
      <c r="A369" s="2" t="s">
        <v>767</v>
      </c>
      <c r="B369" s="3" t="s">
        <v>786</v>
      </c>
      <c r="C369" s="4" t="s">
        <v>214</v>
      </c>
      <c r="D369" s="5" t="s">
        <v>787</v>
      </c>
      <c r="E369" s="123" t="s">
        <v>58</v>
      </c>
      <c r="F369" s="35">
        <v>1</v>
      </c>
      <c r="G369" s="24">
        <v>12573.89</v>
      </c>
      <c r="H369" s="20">
        <v>208.68</v>
      </c>
      <c r="I369" s="30">
        <f t="shared" si="24"/>
        <v>12782.57</v>
      </c>
      <c r="J369" s="30">
        <f t="shared" si="37"/>
        <v>12782.57</v>
      </c>
      <c r="K369" s="48"/>
      <c r="L369" s="8">
        <f t="shared" si="90"/>
        <v>12782.57</v>
      </c>
      <c r="M369" s="26">
        <f t="shared" si="91"/>
        <v>0</v>
      </c>
      <c r="N369" s="9"/>
      <c r="O369" s="27"/>
      <c r="P369" s="28">
        <f t="shared" si="92"/>
        <v>0</v>
      </c>
      <c r="Q369" s="10"/>
      <c r="R369" s="11">
        <f t="shared" si="93"/>
        <v>12782.57</v>
      </c>
      <c r="S369" s="29">
        <f t="shared" si="94"/>
        <v>0</v>
      </c>
      <c r="T369" s="12">
        <f t="shared" si="95"/>
        <v>0</v>
      </c>
      <c r="U369" s="136"/>
      <c r="V369" s="137">
        <f t="shared" si="96"/>
        <v>0</v>
      </c>
      <c r="W369" s="138">
        <f t="shared" si="97"/>
        <v>1</v>
      </c>
    </row>
    <row r="370" spans="1:23" s="31" customFormat="1" ht="38.25" x14ac:dyDescent="0.25">
      <c r="A370" s="2" t="s">
        <v>768</v>
      </c>
      <c r="B370" s="3" t="s">
        <v>788</v>
      </c>
      <c r="C370" s="4" t="s">
        <v>214</v>
      </c>
      <c r="D370" s="5" t="s">
        <v>789</v>
      </c>
      <c r="E370" s="123" t="s">
        <v>58</v>
      </c>
      <c r="F370" s="35">
        <v>6</v>
      </c>
      <c r="G370" s="24">
        <v>2603.9899999999998</v>
      </c>
      <c r="H370" s="20">
        <v>204.57</v>
      </c>
      <c r="I370" s="30">
        <f t="shared" si="24"/>
        <v>2808.56</v>
      </c>
      <c r="J370" s="30">
        <f t="shared" si="37"/>
        <v>16851.36</v>
      </c>
      <c r="K370" s="48"/>
      <c r="L370" s="8">
        <f t="shared" si="90"/>
        <v>2808.56</v>
      </c>
      <c r="M370" s="26">
        <f t="shared" si="91"/>
        <v>0</v>
      </c>
      <c r="N370" s="9"/>
      <c r="O370" s="27"/>
      <c r="P370" s="28">
        <f t="shared" si="92"/>
        <v>0</v>
      </c>
      <c r="Q370" s="10"/>
      <c r="R370" s="11">
        <f t="shared" si="93"/>
        <v>2808.56</v>
      </c>
      <c r="S370" s="29">
        <f t="shared" si="94"/>
        <v>0</v>
      </c>
      <c r="T370" s="12">
        <f t="shared" si="95"/>
        <v>0</v>
      </c>
      <c r="U370" s="136"/>
      <c r="V370" s="137">
        <f t="shared" si="96"/>
        <v>0</v>
      </c>
      <c r="W370" s="138">
        <f t="shared" si="97"/>
        <v>6</v>
      </c>
    </row>
    <row r="371" spans="1:23" s="31" customFormat="1" ht="25.5" x14ac:dyDescent="0.25">
      <c r="A371" s="2" t="s">
        <v>769</v>
      </c>
      <c r="B371" s="3" t="s">
        <v>790</v>
      </c>
      <c r="C371" s="4" t="s">
        <v>214</v>
      </c>
      <c r="D371" s="5" t="s">
        <v>791</v>
      </c>
      <c r="E371" s="123" t="s">
        <v>58</v>
      </c>
      <c r="F371" s="35">
        <v>11</v>
      </c>
      <c r="G371" s="24">
        <v>674.4</v>
      </c>
      <c r="H371" s="20">
        <v>0</v>
      </c>
      <c r="I371" s="30">
        <f t="shared" si="24"/>
        <v>674.4</v>
      </c>
      <c r="J371" s="30">
        <f t="shared" si="37"/>
        <v>7418.4</v>
      </c>
      <c r="K371" s="48"/>
      <c r="L371" s="8">
        <f t="shared" si="90"/>
        <v>674.4</v>
      </c>
      <c r="M371" s="26">
        <f t="shared" si="91"/>
        <v>0</v>
      </c>
      <c r="N371" s="9"/>
      <c r="O371" s="27"/>
      <c r="P371" s="28">
        <f t="shared" si="92"/>
        <v>0</v>
      </c>
      <c r="Q371" s="10"/>
      <c r="R371" s="11">
        <f t="shared" si="93"/>
        <v>674.4</v>
      </c>
      <c r="S371" s="29">
        <f t="shared" si="94"/>
        <v>0</v>
      </c>
      <c r="T371" s="12">
        <f t="shared" si="95"/>
        <v>0</v>
      </c>
      <c r="U371" s="136"/>
      <c r="V371" s="137">
        <f t="shared" si="96"/>
        <v>0</v>
      </c>
      <c r="W371" s="138">
        <f t="shared" si="97"/>
        <v>11</v>
      </c>
    </row>
    <row r="372" spans="1:23" s="31" customFormat="1" x14ac:dyDescent="0.25">
      <c r="A372" s="2" t="s">
        <v>770</v>
      </c>
      <c r="B372" s="3" t="s">
        <v>792</v>
      </c>
      <c r="C372" s="4" t="s">
        <v>214</v>
      </c>
      <c r="D372" s="5" t="s">
        <v>793</v>
      </c>
      <c r="E372" s="123" t="s">
        <v>58</v>
      </c>
      <c r="F372" s="35">
        <v>2</v>
      </c>
      <c r="G372" s="24">
        <v>767.23</v>
      </c>
      <c r="H372" s="20">
        <v>15.66</v>
      </c>
      <c r="I372" s="30">
        <f t="shared" si="24"/>
        <v>782.89</v>
      </c>
      <c r="J372" s="30">
        <f t="shared" si="37"/>
        <v>1565.78</v>
      </c>
      <c r="K372" s="48"/>
      <c r="L372" s="8">
        <f t="shared" si="90"/>
        <v>782.89</v>
      </c>
      <c r="M372" s="26">
        <f t="shared" si="91"/>
        <v>0</v>
      </c>
      <c r="N372" s="9"/>
      <c r="O372" s="27"/>
      <c r="P372" s="28">
        <f t="shared" si="92"/>
        <v>0</v>
      </c>
      <c r="Q372" s="10"/>
      <c r="R372" s="11">
        <f t="shared" si="93"/>
        <v>782.89</v>
      </c>
      <c r="S372" s="29">
        <f t="shared" si="94"/>
        <v>0</v>
      </c>
      <c r="T372" s="12">
        <f t="shared" si="95"/>
        <v>0</v>
      </c>
      <c r="U372" s="136"/>
      <c r="V372" s="137">
        <f t="shared" si="96"/>
        <v>0</v>
      </c>
      <c r="W372" s="138">
        <f t="shared" si="97"/>
        <v>2</v>
      </c>
    </row>
    <row r="373" spans="1:23" s="31" customFormat="1" x14ac:dyDescent="0.25">
      <c r="A373" s="2" t="s">
        <v>779</v>
      </c>
      <c r="B373" s="3" t="s">
        <v>794</v>
      </c>
      <c r="C373" s="4" t="s">
        <v>214</v>
      </c>
      <c r="D373" s="5" t="s">
        <v>795</v>
      </c>
      <c r="E373" s="123" t="s">
        <v>58</v>
      </c>
      <c r="F373" s="35">
        <v>8</v>
      </c>
      <c r="G373" s="24">
        <v>96.05</v>
      </c>
      <c r="H373" s="20">
        <v>15.66</v>
      </c>
      <c r="I373" s="30">
        <f t="shared" si="24"/>
        <v>111.71</v>
      </c>
      <c r="J373" s="30">
        <f t="shared" si="37"/>
        <v>893.68</v>
      </c>
      <c r="K373" s="48"/>
      <c r="L373" s="8">
        <f t="shared" si="90"/>
        <v>111.71</v>
      </c>
      <c r="M373" s="26">
        <f t="shared" si="91"/>
        <v>0</v>
      </c>
      <c r="N373" s="9"/>
      <c r="O373" s="27"/>
      <c r="P373" s="28">
        <f t="shared" si="92"/>
        <v>0</v>
      </c>
      <c r="Q373" s="10"/>
      <c r="R373" s="11">
        <f t="shared" si="93"/>
        <v>111.71</v>
      </c>
      <c r="S373" s="29">
        <f t="shared" si="94"/>
        <v>0</v>
      </c>
      <c r="T373" s="12">
        <f t="shared" si="95"/>
        <v>0</v>
      </c>
      <c r="U373" s="136"/>
      <c r="V373" s="137">
        <f t="shared" si="96"/>
        <v>0</v>
      </c>
      <c r="W373" s="138">
        <f t="shared" si="97"/>
        <v>8</v>
      </c>
    </row>
    <row r="374" spans="1:23" s="31" customFormat="1" ht="25.5" x14ac:dyDescent="0.25">
      <c r="A374" s="2" t="s">
        <v>780</v>
      </c>
      <c r="B374" s="3" t="s">
        <v>796</v>
      </c>
      <c r="C374" s="4" t="s">
        <v>214</v>
      </c>
      <c r="D374" s="5" t="s">
        <v>797</v>
      </c>
      <c r="E374" s="123" t="s">
        <v>58</v>
      </c>
      <c r="F374" s="35">
        <v>61</v>
      </c>
      <c r="G374" s="24">
        <v>12.92</v>
      </c>
      <c r="H374" s="20">
        <v>4.83</v>
      </c>
      <c r="I374" s="30">
        <f t="shared" si="24"/>
        <v>17.75</v>
      </c>
      <c r="J374" s="30">
        <f t="shared" si="37"/>
        <v>1082.75</v>
      </c>
      <c r="K374" s="48"/>
      <c r="L374" s="8">
        <f t="shared" si="90"/>
        <v>17.75</v>
      </c>
      <c r="M374" s="26">
        <f t="shared" si="91"/>
        <v>0</v>
      </c>
      <c r="N374" s="9"/>
      <c r="O374" s="27"/>
      <c r="P374" s="28">
        <f t="shared" si="92"/>
        <v>0</v>
      </c>
      <c r="Q374" s="10"/>
      <c r="R374" s="11">
        <f t="shared" si="93"/>
        <v>17.75</v>
      </c>
      <c r="S374" s="29">
        <f t="shared" si="94"/>
        <v>0</v>
      </c>
      <c r="T374" s="12">
        <f t="shared" si="95"/>
        <v>0</v>
      </c>
      <c r="U374" s="136"/>
      <c r="V374" s="137">
        <f t="shared" si="96"/>
        <v>0</v>
      </c>
      <c r="W374" s="138">
        <f t="shared" si="97"/>
        <v>61</v>
      </c>
    </row>
    <row r="375" spans="1:23" s="31" customFormat="1" ht="25.5" x14ac:dyDescent="0.25">
      <c r="A375" s="2" t="s">
        <v>781</v>
      </c>
      <c r="B375" s="3" t="s">
        <v>801</v>
      </c>
      <c r="C375" s="4" t="s">
        <v>214</v>
      </c>
      <c r="D375" s="5" t="s">
        <v>802</v>
      </c>
      <c r="E375" s="123" t="s">
        <v>58</v>
      </c>
      <c r="F375" s="35">
        <v>1</v>
      </c>
      <c r="G375" s="24">
        <v>593.42999999999995</v>
      </c>
      <c r="H375" s="20">
        <v>11.76</v>
      </c>
      <c r="I375" s="30">
        <f t="shared" si="24"/>
        <v>605.18999999999994</v>
      </c>
      <c r="J375" s="30">
        <f t="shared" si="37"/>
        <v>605.18999999999994</v>
      </c>
      <c r="K375" s="48"/>
      <c r="L375" s="8">
        <f t="shared" si="90"/>
        <v>605.18999999999994</v>
      </c>
      <c r="M375" s="26">
        <f t="shared" si="91"/>
        <v>0</v>
      </c>
      <c r="N375" s="9"/>
      <c r="O375" s="27"/>
      <c r="P375" s="28">
        <f t="shared" si="92"/>
        <v>0</v>
      </c>
      <c r="Q375" s="10"/>
      <c r="R375" s="11">
        <f t="shared" si="93"/>
        <v>605.18999999999994</v>
      </c>
      <c r="S375" s="29">
        <f t="shared" si="94"/>
        <v>0</v>
      </c>
      <c r="T375" s="12">
        <f t="shared" si="95"/>
        <v>0</v>
      </c>
      <c r="U375" s="136"/>
      <c r="V375" s="137">
        <f t="shared" si="96"/>
        <v>0</v>
      </c>
      <c r="W375" s="138">
        <f t="shared" si="97"/>
        <v>1</v>
      </c>
    </row>
    <row r="376" spans="1:23" s="31" customFormat="1" ht="38.25" x14ac:dyDescent="0.25">
      <c r="A376" s="2" t="s">
        <v>782</v>
      </c>
      <c r="B376" s="3" t="s">
        <v>803</v>
      </c>
      <c r="C376" s="4" t="s">
        <v>214</v>
      </c>
      <c r="D376" s="5" t="s">
        <v>804</v>
      </c>
      <c r="E376" s="123" t="s">
        <v>228</v>
      </c>
      <c r="F376" s="35">
        <v>2</v>
      </c>
      <c r="G376" s="24">
        <v>1246.42</v>
      </c>
      <c r="H376" s="20">
        <v>156.08000000000001</v>
      </c>
      <c r="I376" s="30">
        <f t="shared" si="24"/>
        <v>1402.5</v>
      </c>
      <c r="J376" s="30">
        <f t="shared" si="37"/>
        <v>2805</v>
      </c>
      <c r="K376" s="48"/>
      <c r="L376" s="8">
        <f t="shared" si="90"/>
        <v>1402.5</v>
      </c>
      <c r="M376" s="26">
        <f t="shared" si="91"/>
        <v>0</v>
      </c>
      <c r="N376" s="9"/>
      <c r="O376" s="27"/>
      <c r="P376" s="28">
        <f t="shared" si="92"/>
        <v>0</v>
      </c>
      <c r="Q376" s="10"/>
      <c r="R376" s="11">
        <f t="shared" si="93"/>
        <v>1402.5</v>
      </c>
      <c r="S376" s="29">
        <f t="shared" si="94"/>
        <v>0</v>
      </c>
      <c r="T376" s="12">
        <f t="shared" si="95"/>
        <v>0</v>
      </c>
      <c r="U376" s="136"/>
      <c r="V376" s="137">
        <f t="shared" si="96"/>
        <v>0</v>
      </c>
      <c r="W376" s="138">
        <f t="shared" si="97"/>
        <v>2</v>
      </c>
    </row>
    <row r="377" spans="1:23" s="31" customFormat="1" ht="25.5" x14ac:dyDescent="0.25">
      <c r="A377" s="2" t="s">
        <v>783</v>
      </c>
      <c r="B377" s="3" t="s">
        <v>805</v>
      </c>
      <c r="C377" s="4" t="s">
        <v>214</v>
      </c>
      <c r="D377" s="5" t="s">
        <v>806</v>
      </c>
      <c r="E377" s="123" t="s">
        <v>58</v>
      </c>
      <c r="F377" s="35">
        <v>63</v>
      </c>
      <c r="G377" s="24">
        <v>90.18</v>
      </c>
      <c r="H377" s="20">
        <v>18.47</v>
      </c>
      <c r="I377" s="30">
        <f t="shared" si="24"/>
        <v>108.65</v>
      </c>
      <c r="J377" s="30">
        <f t="shared" si="37"/>
        <v>6844.9500000000007</v>
      </c>
      <c r="K377" s="48"/>
      <c r="L377" s="8">
        <f t="shared" si="90"/>
        <v>108.65</v>
      </c>
      <c r="M377" s="26">
        <f t="shared" si="91"/>
        <v>0</v>
      </c>
      <c r="N377" s="9"/>
      <c r="O377" s="27"/>
      <c r="P377" s="28">
        <f t="shared" si="92"/>
        <v>0</v>
      </c>
      <c r="Q377" s="10"/>
      <c r="R377" s="11">
        <f t="shared" si="93"/>
        <v>108.65</v>
      </c>
      <c r="S377" s="29">
        <f t="shared" si="94"/>
        <v>0</v>
      </c>
      <c r="T377" s="12">
        <f t="shared" si="95"/>
        <v>0</v>
      </c>
      <c r="U377" s="136"/>
      <c r="V377" s="137">
        <f t="shared" si="96"/>
        <v>0</v>
      </c>
      <c r="W377" s="138">
        <f t="shared" si="97"/>
        <v>63</v>
      </c>
    </row>
    <row r="378" spans="1:23" s="31" customFormat="1" ht="25.5" x14ac:dyDescent="0.25">
      <c r="A378" s="2" t="s">
        <v>798</v>
      </c>
      <c r="B378" s="3" t="s">
        <v>807</v>
      </c>
      <c r="C378" s="4" t="s">
        <v>214</v>
      </c>
      <c r="D378" s="5" t="s">
        <v>808</v>
      </c>
      <c r="E378" s="123" t="s">
        <v>58</v>
      </c>
      <c r="F378" s="35">
        <v>2</v>
      </c>
      <c r="G378" s="24">
        <v>192.3</v>
      </c>
      <c r="H378" s="20">
        <v>11.08</v>
      </c>
      <c r="I378" s="30">
        <f t="shared" si="24"/>
        <v>203.38000000000002</v>
      </c>
      <c r="J378" s="30">
        <f t="shared" si="37"/>
        <v>406.76000000000005</v>
      </c>
      <c r="K378" s="48"/>
      <c r="L378" s="8">
        <f t="shared" si="90"/>
        <v>203.38000000000002</v>
      </c>
      <c r="M378" s="26">
        <f t="shared" si="91"/>
        <v>0</v>
      </c>
      <c r="N378" s="9"/>
      <c r="O378" s="27"/>
      <c r="P378" s="28">
        <f t="shared" si="92"/>
        <v>0</v>
      </c>
      <c r="Q378" s="10"/>
      <c r="R378" s="11">
        <f t="shared" si="93"/>
        <v>203.38000000000002</v>
      </c>
      <c r="S378" s="29">
        <f t="shared" si="94"/>
        <v>0</v>
      </c>
      <c r="T378" s="12">
        <f t="shared" si="95"/>
        <v>0</v>
      </c>
      <c r="U378" s="136"/>
      <c r="V378" s="137">
        <f t="shared" si="96"/>
        <v>0</v>
      </c>
      <c r="W378" s="138">
        <f t="shared" si="97"/>
        <v>2</v>
      </c>
    </row>
    <row r="379" spans="1:23" s="31" customFormat="1" ht="25.5" x14ac:dyDescent="0.25">
      <c r="A379" s="2" t="s">
        <v>799</v>
      </c>
      <c r="B379" s="3" t="s">
        <v>809</v>
      </c>
      <c r="C379" s="4" t="s">
        <v>214</v>
      </c>
      <c r="D379" s="5" t="s">
        <v>810</v>
      </c>
      <c r="E379" s="123" t="s">
        <v>58</v>
      </c>
      <c r="F379" s="35">
        <v>6</v>
      </c>
      <c r="G379" s="24">
        <v>75.66</v>
      </c>
      <c r="H379" s="20">
        <v>11.08</v>
      </c>
      <c r="I379" s="30">
        <f t="shared" si="24"/>
        <v>86.74</v>
      </c>
      <c r="J379" s="30">
        <f t="shared" si="37"/>
        <v>520.43999999999994</v>
      </c>
      <c r="K379" s="48"/>
      <c r="L379" s="8">
        <f t="shared" si="90"/>
        <v>86.74</v>
      </c>
      <c r="M379" s="26">
        <f t="shared" si="91"/>
        <v>0</v>
      </c>
      <c r="N379" s="9"/>
      <c r="O379" s="27"/>
      <c r="P379" s="28">
        <f t="shared" si="92"/>
        <v>0</v>
      </c>
      <c r="Q379" s="10"/>
      <c r="R379" s="11">
        <f t="shared" si="93"/>
        <v>86.74</v>
      </c>
      <c r="S379" s="29">
        <f t="shared" si="94"/>
        <v>0</v>
      </c>
      <c r="T379" s="12">
        <f t="shared" si="95"/>
        <v>0</v>
      </c>
      <c r="U379" s="136"/>
      <c r="V379" s="137">
        <f t="shared" si="96"/>
        <v>0</v>
      </c>
      <c r="W379" s="138">
        <f t="shared" si="97"/>
        <v>6</v>
      </c>
    </row>
    <row r="380" spans="1:23" s="31" customFormat="1" x14ac:dyDescent="0.25">
      <c r="A380" s="2" t="s">
        <v>800</v>
      </c>
      <c r="B380" s="3" t="s">
        <v>811</v>
      </c>
      <c r="C380" s="4" t="s">
        <v>214</v>
      </c>
      <c r="D380" s="5" t="s">
        <v>812</v>
      </c>
      <c r="E380" s="123" t="s">
        <v>58</v>
      </c>
      <c r="F380" s="35">
        <v>6</v>
      </c>
      <c r="G380" s="24">
        <v>48.73</v>
      </c>
      <c r="H380" s="20">
        <v>11.08</v>
      </c>
      <c r="I380" s="30">
        <f t="shared" si="24"/>
        <v>59.809999999999995</v>
      </c>
      <c r="J380" s="30">
        <f t="shared" si="37"/>
        <v>358.85999999999996</v>
      </c>
      <c r="K380" s="48"/>
      <c r="L380" s="8">
        <f t="shared" si="90"/>
        <v>59.809999999999995</v>
      </c>
      <c r="M380" s="26">
        <f t="shared" si="91"/>
        <v>0</v>
      </c>
      <c r="N380" s="9"/>
      <c r="O380" s="27"/>
      <c r="P380" s="28">
        <f t="shared" si="92"/>
        <v>0</v>
      </c>
      <c r="Q380" s="10"/>
      <c r="R380" s="11">
        <f t="shared" si="93"/>
        <v>59.809999999999995</v>
      </c>
      <c r="S380" s="29">
        <f t="shared" si="94"/>
        <v>0</v>
      </c>
      <c r="T380" s="12">
        <f t="shared" si="95"/>
        <v>0</v>
      </c>
      <c r="U380" s="136"/>
      <c r="V380" s="137">
        <f t="shared" si="96"/>
        <v>0</v>
      </c>
      <c r="W380" s="138">
        <f t="shared" si="97"/>
        <v>6</v>
      </c>
    </row>
    <row r="381" spans="1:23" s="31" customFormat="1" x14ac:dyDescent="0.25">
      <c r="A381" s="2" t="s">
        <v>783</v>
      </c>
      <c r="B381" s="3" t="s">
        <v>813</v>
      </c>
      <c r="C381" s="4" t="s">
        <v>214</v>
      </c>
      <c r="D381" s="5" t="s">
        <v>814</v>
      </c>
      <c r="E381" s="123" t="s">
        <v>58</v>
      </c>
      <c r="F381" s="35">
        <v>6</v>
      </c>
      <c r="G381" s="24">
        <v>44.88</v>
      </c>
      <c r="H381" s="20">
        <v>11.08</v>
      </c>
      <c r="I381" s="30">
        <f t="shared" si="24"/>
        <v>55.96</v>
      </c>
      <c r="J381" s="30">
        <f t="shared" si="37"/>
        <v>335.76</v>
      </c>
      <c r="K381" s="48"/>
      <c r="L381" s="8">
        <f t="shared" si="90"/>
        <v>55.96</v>
      </c>
      <c r="M381" s="26">
        <f t="shared" si="91"/>
        <v>0</v>
      </c>
      <c r="N381" s="9"/>
      <c r="O381" s="27"/>
      <c r="P381" s="28">
        <f t="shared" si="92"/>
        <v>0</v>
      </c>
      <c r="Q381" s="10"/>
      <c r="R381" s="11">
        <f t="shared" si="93"/>
        <v>55.96</v>
      </c>
      <c r="S381" s="29">
        <f t="shared" si="94"/>
        <v>0</v>
      </c>
      <c r="T381" s="12">
        <f t="shared" si="95"/>
        <v>0</v>
      </c>
      <c r="U381" s="136"/>
      <c r="V381" s="137">
        <f t="shared" si="96"/>
        <v>0</v>
      </c>
      <c r="W381" s="138">
        <f t="shared" si="97"/>
        <v>6</v>
      </c>
    </row>
    <row r="382" spans="1:23" s="31" customFormat="1" x14ac:dyDescent="0.25">
      <c r="A382" s="2" t="s">
        <v>770</v>
      </c>
      <c r="B382" s="3" t="s">
        <v>817</v>
      </c>
      <c r="C382" s="4" t="s">
        <v>214</v>
      </c>
      <c r="D382" s="5" t="s">
        <v>815</v>
      </c>
      <c r="E382" s="123" t="s">
        <v>60</v>
      </c>
      <c r="F382" s="35">
        <v>80.7</v>
      </c>
      <c r="G382" s="24">
        <v>105.86</v>
      </c>
      <c r="H382" s="20">
        <v>16.66</v>
      </c>
      <c r="I382" s="30">
        <f t="shared" si="24"/>
        <v>122.52</v>
      </c>
      <c r="J382" s="30">
        <f t="shared" si="37"/>
        <v>9887.3639999999996</v>
      </c>
      <c r="K382" s="48"/>
      <c r="L382" s="8">
        <f t="shared" si="90"/>
        <v>122.52</v>
      </c>
      <c r="M382" s="26">
        <f t="shared" si="91"/>
        <v>0</v>
      </c>
      <c r="N382" s="9"/>
      <c r="O382" s="27"/>
      <c r="P382" s="28">
        <f t="shared" si="92"/>
        <v>0</v>
      </c>
      <c r="Q382" s="10"/>
      <c r="R382" s="11">
        <f t="shared" si="93"/>
        <v>122.52</v>
      </c>
      <c r="S382" s="29">
        <f t="shared" si="94"/>
        <v>0</v>
      </c>
      <c r="T382" s="12">
        <f t="shared" si="95"/>
        <v>0</v>
      </c>
      <c r="U382" s="136"/>
      <c r="V382" s="137">
        <f t="shared" si="96"/>
        <v>0</v>
      </c>
      <c r="W382" s="138">
        <f t="shared" si="97"/>
        <v>80.7</v>
      </c>
    </row>
    <row r="383" spans="1:23" s="128" customFormat="1" x14ac:dyDescent="0.25">
      <c r="A383" s="101" t="s">
        <v>848</v>
      </c>
      <c r="B383" s="101"/>
      <c r="C383" s="101"/>
      <c r="D383" s="84" t="s">
        <v>857</v>
      </c>
      <c r="E383" s="84"/>
      <c r="F383" s="102"/>
      <c r="G383" s="103"/>
      <c r="H383" s="103"/>
      <c r="I383" s="103"/>
      <c r="J383" s="103">
        <f>SUM(J384:J391)</f>
        <v>122466.56999999999</v>
      </c>
      <c r="K383" s="83"/>
      <c r="L383" s="83"/>
      <c r="M383" s="83"/>
      <c r="N383" s="83"/>
      <c r="O383" s="83"/>
      <c r="P383" s="83"/>
      <c r="Q383" s="83"/>
      <c r="R383" s="83"/>
      <c r="S383" s="83"/>
      <c r="T383" s="83"/>
      <c r="U383" s="83"/>
      <c r="V383" s="83"/>
      <c r="W383" s="83"/>
    </row>
    <row r="384" spans="1:23" s="31" customFormat="1" x14ac:dyDescent="0.25">
      <c r="A384" s="2" t="s">
        <v>858</v>
      </c>
      <c r="B384" s="3" t="s">
        <v>374</v>
      </c>
      <c r="C384" s="4" t="s">
        <v>375</v>
      </c>
      <c r="D384" s="5" t="s">
        <v>849</v>
      </c>
      <c r="E384" s="2" t="s">
        <v>9</v>
      </c>
      <c r="F384" s="36">
        <f>18*3</f>
        <v>54</v>
      </c>
      <c r="G384" s="30">
        <v>930</v>
      </c>
      <c r="H384" s="30">
        <v>0</v>
      </c>
      <c r="I384" s="240">
        <f t="shared" ref="I384:I391" si="98">G384+H384</f>
        <v>930</v>
      </c>
      <c r="J384" s="30">
        <f t="shared" ref="J384:J391" si="99">I384*F384</f>
        <v>50220</v>
      </c>
      <c r="K384" s="210"/>
      <c r="L384" s="211"/>
      <c r="M384" s="212"/>
      <c r="N384" s="213"/>
      <c r="O384" s="214"/>
      <c r="P384" s="215"/>
      <c r="Q384" s="216"/>
      <c r="R384" s="217"/>
      <c r="S384" s="218"/>
      <c r="T384" s="219"/>
      <c r="U384" s="220"/>
      <c r="V384" s="221"/>
      <c r="W384" s="222"/>
    </row>
    <row r="385" spans="1:23" s="31" customFormat="1" x14ac:dyDescent="0.25">
      <c r="A385" s="2" t="s">
        <v>859</v>
      </c>
      <c r="B385" s="3" t="s">
        <v>374</v>
      </c>
      <c r="C385" s="4" t="s">
        <v>375</v>
      </c>
      <c r="D385" s="5" t="s">
        <v>850</v>
      </c>
      <c r="E385" s="2" t="s">
        <v>9</v>
      </c>
      <c r="F385" s="36">
        <f>1*3</f>
        <v>3</v>
      </c>
      <c r="G385" s="30">
        <v>11328.13</v>
      </c>
      <c r="H385" s="30">
        <v>0</v>
      </c>
      <c r="I385" s="240">
        <f t="shared" si="98"/>
        <v>11328.13</v>
      </c>
      <c r="J385" s="30">
        <f t="shared" si="99"/>
        <v>33984.39</v>
      </c>
      <c r="K385" s="210"/>
      <c r="L385" s="211"/>
      <c r="M385" s="212"/>
      <c r="N385" s="213"/>
      <c r="O385" s="214"/>
      <c r="P385" s="215"/>
      <c r="Q385" s="216"/>
      <c r="R385" s="217"/>
      <c r="S385" s="218"/>
      <c r="T385" s="219"/>
      <c r="U385" s="220"/>
      <c r="V385" s="221"/>
      <c r="W385" s="222"/>
    </row>
    <row r="386" spans="1:23" s="31" customFormat="1" x14ac:dyDescent="0.25">
      <c r="A386" s="2" t="s">
        <v>860</v>
      </c>
      <c r="B386" s="3" t="s">
        <v>374</v>
      </c>
      <c r="C386" s="4" t="s">
        <v>375</v>
      </c>
      <c r="D386" s="5" t="s">
        <v>851</v>
      </c>
      <c r="E386" s="2" t="s">
        <v>9</v>
      </c>
      <c r="F386" s="36">
        <f>1*3</f>
        <v>3</v>
      </c>
      <c r="G386" s="30">
        <v>1687.62</v>
      </c>
      <c r="H386" s="30">
        <v>0</v>
      </c>
      <c r="I386" s="240">
        <f t="shared" si="98"/>
        <v>1687.62</v>
      </c>
      <c r="J386" s="30">
        <f t="shared" si="99"/>
        <v>5062.8599999999997</v>
      </c>
      <c r="K386" s="210"/>
      <c r="L386" s="211"/>
      <c r="M386" s="212"/>
      <c r="N386" s="213"/>
      <c r="O386" s="214"/>
      <c r="P386" s="215"/>
      <c r="Q386" s="216"/>
      <c r="R386" s="217"/>
      <c r="S386" s="218"/>
      <c r="T386" s="219"/>
      <c r="U386" s="220"/>
      <c r="V386" s="221"/>
      <c r="W386" s="222"/>
    </row>
    <row r="387" spans="1:23" s="31" customFormat="1" x14ac:dyDescent="0.25">
      <c r="A387" s="2" t="s">
        <v>861</v>
      </c>
      <c r="B387" s="3" t="s">
        <v>374</v>
      </c>
      <c r="C387" s="4" t="s">
        <v>375</v>
      </c>
      <c r="D387" s="5" t="s">
        <v>852</v>
      </c>
      <c r="E387" s="2" t="s">
        <v>9</v>
      </c>
      <c r="F387" s="36">
        <f>3*3</f>
        <v>9</v>
      </c>
      <c r="G387" s="30">
        <v>325.8</v>
      </c>
      <c r="H387" s="30">
        <v>0</v>
      </c>
      <c r="I387" s="240">
        <f t="shared" si="98"/>
        <v>325.8</v>
      </c>
      <c r="J387" s="30">
        <f t="shared" si="99"/>
        <v>2932.2000000000003</v>
      </c>
      <c r="K387" s="210"/>
      <c r="L387" s="211"/>
      <c r="M387" s="212"/>
      <c r="N387" s="213"/>
      <c r="O387" s="214"/>
      <c r="P387" s="215"/>
      <c r="Q387" s="216"/>
      <c r="R387" s="217"/>
      <c r="S387" s="218"/>
      <c r="T387" s="219"/>
      <c r="U387" s="220"/>
      <c r="V387" s="221"/>
      <c r="W387" s="222"/>
    </row>
    <row r="388" spans="1:23" s="31" customFormat="1" x14ac:dyDescent="0.25">
      <c r="A388" s="2" t="s">
        <v>862</v>
      </c>
      <c r="B388" s="3" t="s">
        <v>374</v>
      </c>
      <c r="C388" s="4" t="s">
        <v>375</v>
      </c>
      <c r="D388" s="5" t="s">
        <v>853</v>
      </c>
      <c r="E388" s="2" t="s">
        <v>9</v>
      </c>
      <c r="F388" s="36">
        <f>18*3</f>
        <v>54</v>
      </c>
      <c r="G388" s="30">
        <v>30</v>
      </c>
      <c r="H388" s="30">
        <v>0</v>
      </c>
      <c r="I388" s="240">
        <f t="shared" si="98"/>
        <v>30</v>
      </c>
      <c r="J388" s="30">
        <f t="shared" si="99"/>
        <v>1620</v>
      </c>
      <c r="K388" s="210"/>
      <c r="L388" s="211"/>
      <c r="M388" s="212"/>
      <c r="N388" s="213"/>
      <c r="O388" s="214"/>
      <c r="P388" s="215"/>
      <c r="Q388" s="216"/>
      <c r="R388" s="217"/>
      <c r="S388" s="218"/>
      <c r="T388" s="219"/>
      <c r="U388" s="220"/>
      <c r="V388" s="221"/>
      <c r="W388" s="222"/>
    </row>
    <row r="389" spans="1:23" s="31" customFormat="1" x14ac:dyDescent="0.25">
      <c r="A389" s="2" t="s">
        <v>863</v>
      </c>
      <c r="B389" s="3" t="s">
        <v>374</v>
      </c>
      <c r="C389" s="4" t="s">
        <v>375</v>
      </c>
      <c r="D389" s="5" t="s">
        <v>854</v>
      </c>
      <c r="E389" s="2" t="s">
        <v>60</v>
      </c>
      <c r="F389" s="36">
        <f>100*3</f>
        <v>300</v>
      </c>
      <c r="G389" s="30">
        <v>8.59</v>
      </c>
      <c r="H389" s="30">
        <v>0</v>
      </c>
      <c r="I389" s="240">
        <f t="shared" si="98"/>
        <v>8.59</v>
      </c>
      <c r="J389" s="30">
        <f t="shared" si="99"/>
        <v>2577</v>
      </c>
      <c r="K389" s="210"/>
      <c r="L389" s="211"/>
      <c r="M389" s="212"/>
      <c r="N389" s="213"/>
      <c r="O389" s="214"/>
      <c r="P389" s="215"/>
      <c r="Q389" s="216"/>
      <c r="R389" s="217"/>
      <c r="S389" s="218"/>
      <c r="T389" s="219"/>
      <c r="U389" s="220"/>
      <c r="V389" s="221"/>
      <c r="W389" s="222"/>
    </row>
    <row r="390" spans="1:23" s="31" customFormat="1" x14ac:dyDescent="0.25">
      <c r="A390" s="2" t="s">
        <v>864</v>
      </c>
      <c r="B390" s="3" t="s">
        <v>374</v>
      </c>
      <c r="C390" s="4" t="s">
        <v>375</v>
      </c>
      <c r="D390" s="5" t="s">
        <v>855</v>
      </c>
      <c r="E390" s="2" t="s">
        <v>9</v>
      </c>
      <c r="F390" s="36">
        <f>18*3</f>
        <v>54</v>
      </c>
      <c r="G390" s="30">
        <v>195.78</v>
      </c>
      <c r="H390" s="30">
        <v>0</v>
      </c>
      <c r="I390" s="240">
        <f t="shared" si="98"/>
        <v>195.78</v>
      </c>
      <c r="J390" s="30">
        <f t="shared" si="99"/>
        <v>10572.12</v>
      </c>
      <c r="K390" s="210"/>
      <c r="L390" s="211"/>
      <c r="M390" s="212"/>
      <c r="N390" s="213"/>
      <c r="O390" s="214"/>
      <c r="P390" s="215"/>
      <c r="Q390" s="216"/>
      <c r="R390" s="217"/>
      <c r="S390" s="218"/>
      <c r="T390" s="219"/>
      <c r="U390" s="220"/>
      <c r="V390" s="221"/>
      <c r="W390" s="222"/>
    </row>
    <row r="391" spans="1:23" s="31" customFormat="1" x14ac:dyDescent="0.25">
      <c r="A391" s="2" t="s">
        <v>865</v>
      </c>
      <c r="B391" s="3" t="s">
        <v>374</v>
      </c>
      <c r="C391" s="4" t="s">
        <v>375</v>
      </c>
      <c r="D391" s="5" t="s">
        <v>856</v>
      </c>
      <c r="E391" s="2" t="s">
        <v>9</v>
      </c>
      <c r="F391" s="36">
        <f>1*3</f>
        <v>3</v>
      </c>
      <c r="G391" s="30">
        <v>5166</v>
      </c>
      <c r="H391" s="30">
        <v>0</v>
      </c>
      <c r="I391" s="240">
        <f t="shared" si="98"/>
        <v>5166</v>
      </c>
      <c r="J391" s="30">
        <f t="shared" si="99"/>
        <v>15498</v>
      </c>
      <c r="K391" s="210"/>
      <c r="L391" s="211"/>
      <c r="M391" s="212"/>
      <c r="N391" s="213"/>
      <c r="O391" s="214"/>
      <c r="P391" s="215"/>
      <c r="Q391" s="216"/>
      <c r="R391" s="217"/>
      <c r="S391" s="218"/>
      <c r="T391" s="219"/>
      <c r="U391" s="220"/>
      <c r="V391" s="221"/>
      <c r="W391" s="222"/>
    </row>
    <row r="392" spans="1:23" s="110" customFormat="1" ht="15.75" x14ac:dyDescent="0.25">
      <c r="A392" s="225" t="s">
        <v>655</v>
      </c>
      <c r="B392" s="260" t="s">
        <v>656</v>
      </c>
      <c r="C392" s="260"/>
      <c r="D392" s="260"/>
      <c r="E392" s="265"/>
      <c r="F392" s="265"/>
      <c r="G392" s="265"/>
      <c r="H392" s="265"/>
      <c r="I392" s="265"/>
      <c r="J392" s="226">
        <f>J361+J249+J237+J232+J219+J202+J185+J159+J139+J104+J58+J49+J20+J17+J383</f>
        <v>1177899.920688</v>
      </c>
      <c r="K392" s="223"/>
      <c r="L392" s="141"/>
      <c r="M392" s="142">
        <f>SUM(M18:M382)</f>
        <v>0</v>
      </c>
      <c r="N392" s="142"/>
      <c r="O392" s="142"/>
      <c r="P392" s="142">
        <f>SUM(P18:P382)</f>
        <v>0</v>
      </c>
      <c r="Q392" s="142"/>
      <c r="R392" s="142"/>
      <c r="S392" s="142">
        <f>SUM(S18:S382)</f>
        <v>0</v>
      </c>
      <c r="T392" s="142">
        <f>SUM(T18:T382)</f>
        <v>0</v>
      </c>
      <c r="U392" s="251">
        <f>SUM(V18:V382)</f>
        <v>0</v>
      </c>
      <c r="V392" s="251"/>
      <c r="W392" s="251"/>
    </row>
    <row r="393" spans="1:23" x14ac:dyDescent="0.25">
      <c r="A393" s="101" t="s">
        <v>17</v>
      </c>
      <c r="B393" s="257" t="s">
        <v>33</v>
      </c>
      <c r="C393" s="257"/>
      <c r="D393" s="257"/>
      <c r="E393" s="84"/>
      <c r="F393" s="102"/>
      <c r="G393" s="103"/>
      <c r="H393" s="103"/>
      <c r="I393" s="103"/>
      <c r="J393" s="111">
        <f>J17</f>
        <v>8833.76</v>
      </c>
    </row>
    <row r="394" spans="1:23" x14ac:dyDescent="0.25">
      <c r="A394" s="101" t="s">
        <v>41</v>
      </c>
      <c r="B394" s="257" t="s">
        <v>410</v>
      </c>
      <c r="C394" s="257"/>
      <c r="D394" s="257"/>
      <c r="E394" s="84"/>
      <c r="F394" s="102"/>
      <c r="G394" s="103"/>
      <c r="H394" s="103"/>
      <c r="I394" s="103"/>
      <c r="J394" s="111">
        <f>J20</f>
        <v>25567.691999999995</v>
      </c>
    </row>
    <row r="395" spans="1:23" x14ac:dyDescent="0.25">
      <c r="A395" s="101" t="s">
        <v>45</v>
      </c>
      <c r="B395" s="257" t="s">
        <v>55</v>
      </c>
      <c r="C395" s="257"/>
      <c r="D395" s="257"/>
      <c r="E395" s="84"/>
      <c r="F395" s="102"/>
      <c r="G395" s="103"/>
      <c r="H395" s="103"/>
      <c r="I395" s="103"/>
      <c r="J395" s="111">
        <f>J49</f>
        <v>36898.735079999999</v>
      </c>
    </row>
    <row r="396" spans="1:23" x14ac:dyDescent="0.25">
      <c r="A396" s="101" t="s">
        <v>53</v>
      </c>
      <c r="B396" s="257" t="s">
        <v>457</v>
      </c>
      <c r="C396" s="257"/>
      <c r="D396" s="257"/>
      <c r="E396" s="84"/>
      <c r="F396" s="102"/>
      <c r="G396" s="103"/>
      <c r="H396" s="103"/>
      <c r="I396" s="103"/>
      <c r="J396" s="111">
        <f>J58</f>
        <v>70739.158520000012</v>
      </c>
    </row>
    <row r="397" spans="1:23" x14ac:dyDescent="0.25">
      <c r="A397" s="101" t="s">
        <v>155</v>
      </c>
      <c r="B397" s="257" t="s">
        <v>456</v>
      </c>
      <c r="C397" s="257"/>
      <c r="D397" s="257"/>
      <c r="E397" s="84"/>
      <c r="F397" s="102"/>
      <c r="G397" s="103"/>
      <c r="H397" s="103"/>
      <c r="I397" s="103"/>
      <c r="J397" s="111">
        <f>J104</f>
        <v>106099.971534</v>
      </c>
    </row>
    <row r="398" spans="1:23" x14ac:dyDescent="0.25">
      <c r="A398" s="101" t="s">
        <v>200</v>
      </c>
      <c r="B398" s="257" t="s">
        <v>458</v>
      </c>
      <c r="C398" s="257"/>
      <c r="D398" s="257"/>
      <c r="E398" s="84"/>
      <c r="F398" s="102"/>
      <c r="G398" s="103"/>
      <c r="H398" s="103"/>
      <c r="I398" s="103"/>
      <c r="J398" s="111">
        <f>J139</f>
        <v>115333.98580800001</v>
      </c>
    </row>
    <row r="399" spans="1:23" x14ac:dyDescent="0.25">
      <c r="A399" s="101" t="s">
        <v>308</v>
      </c>
      <c r="B399" s="257" t="s">
        <v>281</v>
      </c>
      <c r="C399" s="257"/>
      <c r="D399" s="257"/>
      <c r="E399" s="84"/>
      <c r="F399" s="102"/>
      <c r="G399" s="103"/>
      <c r="H399" s="103"/>
      <c r="I399" s="103"/>
      <c r="J399" s="111">
        <f>J159</f>
        <v>69930.794900000008</v>
      </c>
    </row>
    <row r="400" spans="1:23" x14ac:dyDescent="0.25">
      <c r="A400" s="101" t="s">
        <v>335</v>
      </c>
      <c r="B400" s="257" t="s">
        <v>310</v>
      </c>
      <c r="C400" s="257"/>
      <c r="D400" s="257"/>
      <c r="E400" s="84"/>
      <c r="F400" s="102"/>
      <c r="G400" s="103"/>
      <c r="H400" s="103"/>
      <c r="I400" s="103"/>
      <c r="J400" s="111">
        <f>J185</f>
        <v>15934.771060000005</v>
      </c>
    </row>
    <row r="401" spans="1:23" x14ac:dyDescent="0.25">
      <c r="A401" s="101" t="s">
        <v>355</v>
      </c>
      <c r="B401" s="257" t="s">
        <v>356</v>
      </c>
      <c r="C401" s="257"/>
      <c r="D401" s="257"/>
      <c r="E401" s="84"/>
      <c r="F401" s="102"/>
      <c r="G401" s="103"/>
      <c r="H401" s="103"/>
      <c r="I401" s="103"/>
      <c r="J401" s="111">
        <f>J202</f>
        <v>44447.096150000005</v>
      </c>
    </row>
    <row r="402" spans="1:23" x14ac:dyDescent="0.25">
      <c r="A402" s="101" t="s">
        <v>395</v>
      </c>
      <c r="B402" s="257" t="s">
        <v>396</v>
      </c>
      <c r="C402" s="257"/>
      <c r="D402" s="257"/>
      <c r="E402" s="84"/>
      <c r="F402" s="102"/>
      <c r="G402" s="103"/>
      <c r="H402" s="103"/>
      <c r="I402" s="103"/>
      <c r="J402" s="111">
        <f>J219</f>
        <v>66138.625440000003</v>
      </c>
    </row>
    <row r="403" spans="1:23" x14ac:dyDescent="0.25">
      <c r="A403" s="101" t="s">
        <v>440</v>
      </c>
      <c r="B403" s="257" t="s">
        <v>407</v>
      </c>
      <c r="C403" s="257"/>
      <c r="D403" s="257"/>
      <c r="E403" s="84"/>
      <c r="F403" s="102"/>
      <c r="G403" s="103"/>
      <c r="H403" s="103"/>
      <c r="I403" s="103"/>
      <c r="J403" s="111">
        <f>J232</f>
        <v>42967.933055999994</v>
      </c>
    </row>
    <row r="404" spans="1:23" x14ac:dyDescent="0.25">
      <c r="A404" s="101" t="s">
        <v>441</v>
      </c>
      <c r="B404" s="257" t="s">
        <v>453</v>
      </c>
      <c r="C404" s="257"/>
      <c r="D404" s="257"/>
      <c r="E404" s="84"/>
      <c r="F404" s="102"/>
      <c r="G404" s="103"/>
      <c r="H404" s="103"/>
      <c r="I404" s="103"/>
      <c r="J404" s="111">
        <f>J237</f>
        <v>20446.307568</v>
      </c>
    </row>
    <row r="405" spans="1:23" x14ac:dyDescent="0.25">
      <c r="A405" s="101" t="s">
        <v>591</v>
      </c>
      <c r="B405" s="257" t="s">
        <v>459</v>
      </c>
      <c r="C405" s="257"/>
      <c r="D405" s="257"/>
      <c r="E405" s="84"/>
      <c r="F405" s="102"/>
      <c r="G405" s="103"/>
      <c r="H405" s="103"/>
      <c r="I405" s="103"/>
      <c r="J405" s="111">
        <f>J249</f>
        <v>311210.96057200001</v>
      </c>
    </row>
    <row r="406" spans="1:23" s="31" customFormat="1" ht="16.5" customHeight="1" x14ac:dyDescent="0.25">
      <c r="A406" s="101" t="s">
        <v>654</v>
      </c>
      <c r="B406" s="257" t="s">
        <v>538</v>
      </c>
      <c r="C406" s="257"/>
      <c r="D406" s="257"/>
      <c r="E406" s="84"/>
      <c r="F406" s="102"/>
      <c r="G406" s="103"/>
      <c r="H406" s="103"/>
      <c r="I406" s="103"/>
      <c r="J406" s="111">
        <f>J361</f>
        <v>120883.55899999998</v>
      </c>
      <c r="M406" s="127"/>
      <c r="S406" s="127"/>
    </row>
    <row r="407" spans="1:23" s="31" customFormat="1" ht="16.5" customHeight="1" x14ac:dyDescent="0.25">
      <c r="A407" s="101" t="s">
        <v>848</v>
      </c>
      <c r="B407" s="257" t="str">
        <f>D383</f>
        <v>SISTEMA DE GERAÇÃO FOTOVOLTAICO</v>
      </c>
      <c r="C407" s="257"/>
      <c r="D407" s="257"/>
      <c r="E407" s="84"/>
      <c r="F407" s="102"/>
      <c r="G407" s="103"/>
      <c r="H407" s="103"/>
      <c r="I407" s="103"/>
      <c r="J407" s="111">
        <f>J383</f>
        <v>122466.56999999999</v>
      </c>
      <c r="M407" s="127"/>
      <c r="S407" s="127"/>
    </row>
    <row r="408" spans="1:23" s="110" customFormat="1" ht="15.75" x14ac:dyDescent="0.25">
      <c r="A408" s="227" t="s">
        <v>655</v>
      </c>
      <c r="B408" s="258" t="s">
        <v>656</v>
      </c>
      <c r="C408" s="258"/>
      <c r="D408" s="258"/>
      <c r="E408" s="259"/>
      <c r="F408" s="259"/>
      <c r="G408" s="259"/>
      <c r="H408" s="259"/>
      <c r="I408" s="259"/>
      <c r="J408" s="228">
        <f>SUM(J393:J407)</f>
        <v>1177899.9206880003</v>
      </c>
      <c r="K408" s="224"/>
      <c r="L408" s="109"/>
      <c r="M408" s="109"/>
      <c r="N408" s="109"/>
      <c r="O408" s="109"/>
      <c r="P408" s="109"/>
      <c r="Q408" s="109"/>
      <c r="R408" s="109"/>
      <c r="S408" s="109"/>
      <c r="T408" s="109"/>
      <c r="U408" s="256"/>
      <c r="V408" s="256"/>
      <c r="W408" s="256"/>
    </row>
    <row r="409" spans="1:23" x14ac:dyDescent="0.25">
      <c r="A409" s="17"/>
      <c r="B409" s="42"/>
      <c r="C409" s="18"/>
      <c r="D409" s="45"/>
      <c r="E409" s="18"/>
      <c r="F409" s="39"/>
      <c r="G409" s="22"/>
      <c r="H409" s="22"/>
      <c r="I409" s="22"/>
      <c r="J409" s="22"/>
      <c r="K409" s="16"/>
      <c r="L409" s="16"/>
      <c r="M409" s="21"/>
      <c r="N409" s="16"/>
      <c r="O409" s="16"/>
      <c r="P409" s="16"/>
      <c r="Q409" s="16"/>
      <c r="R409" s="16"/>
      <c r="S409" s="21"/>
      <c r="T409" s="16"/>
      <c r="U409" s="16"/>
      <c r="V409" s="16"/>
      <c r="W409" s="16"/>
    </row>
    <row r="410" spans="1:23" x14ac:dyDescent="0.25">
      <c r="A410" s="17"/>
      <c r="B410" s="42"/>
      <c r="C410" s="18"/>
      <c r="D410" s="45"/>
      <c r="E410" s="18"/>
      <c r="F410" s="39"/>
      <c r="G410" s="22"/>
      <c r="H410" s="22"/>
      <c r="I410" s="22"/>
      <c r="J410" s="22"/>
      <c r="K410" s="18"/>
      <c r="L410" s="18"/>
      <c r="M410" s="22"/>
      <c r="N410" s="18"/>
      <c r="O410" s="18"/>
      <c r="P410" s="18"/>
      <c r="Q410" s="18"/>
      <c r="R410" s="18"/>
      <c r="S410" s="22"/>
      <c r="T410" s="18"/>
      <c r="U410" s="18"/>
      <c r="V410" s="18"/>
      <c r="W410" s="18"/>
    </row>
    <row r="411" spans="1:23" s="112" customFormat="1" x14ac:dyDescent="0.25">
      <c r="A411" s="252"/>
      <c r="B411" s="253"/>
      <c r="C411" s="253"/>
      <c r="D411" s="253"/>
      <c r="E411" s="253"/>
      <c r="F411" s="253"/>
      <c r="G411" s="253"/>
      <c r="H411" s="253"/>
      <c r="I411" s="253"/>
      <c r="J411" s="253"/>
      <c r="K411" s="253"/>
      <c r="L411" s="253"/>
      <c r="M411" s="253"/>
      <c r="N411" s="253"/>
      <c r="O411" s="253"/>
      <c r="P411" s="253"/>
      <c r="Q411" s="253"/>
      <c r="R411" s="253"/>
      <c r="S411" s="253"/>
      <c r="T411" s="253"/>
      <c r="U411" s="253"/>
      <c r="V411" s="253"/>
      <c r="W411" s="253"/>
    </row>
    <row r="412" spans="1:23" s="112" customFormat="1" x14ac:dyDescent="0.25">
      <c r="A412" s="252"/>
      <c r="B412" s="253"/>
      <c r="C412" s="253"/>
      <c r="D412" s="253"/>
      <c r="E412" s="253"/>
      <c r="F412" s="253"/>
      <c r="G412" s="253"/>
      <c r="H412" s="253"/>
      <c r="I412" s="253"/>
      <c r="J412" s="253"/>
      <c r="K412" s="253"/>
      <c r="L412" s="253"/>
      <c r="M412" s="253"/>
      <c r="N412" s="253"/>
      <c r="O412" s="253"/>
      <c r="P412" s="253"/>
      <c r="Q412" s="253"/>
      <c r="R412" s="253"/>
      <c r="S412" s="253"/>
      <c r="T412" s="253"/>
      <c r="U412" s="253"/>
      <c r="V412" s="253"/>
      <c r="W412" s="253"/>
    </row>
    <row r="413" spans="1:23" s="112" customFormat="1" x14ac:dyDescent="0.25">
      <c r="A413" s="254"/>
      <c r="B413" s="255"/>
      <c r="C413" s="255"/>
      <c r="D413" s="255"/>
      <c r="E413" s="255"/>
      <c r="F413" s="255"/>
      <c r="G413" s="255"/>
      <c r="H413" s="255"/>
      <c r="I413" s="255"/>
      <c r="J413" s="255"/>
      <c r="K413" s="255"/>
      <c r="L413" s="255"/>
      <c r="M413" s="255"/>
      <c r="N413" s="255"/>
      <c r="O413" s="255"/>
      <c r="P413" s="255"/>
      <c r="Q413" s="255"/>
      <c r="R413" s="255"/>
      <c r="S413" s="255"/>
      <c r="T413" s="255"/>
      <c r="U413" s="255"/>
      <c r="V413" s="255"/>
      <c r="W413" s="255"/>
    </row>
  </sheetData>
  <sheetProtection algorithmName="SHA-512" hashValue="Si/guJ3Yd4zidk1LLr11reiG9Z3+V+5qc+S9cv3dUgs/0hFY0wfSeoGG/EHPqyEy0HCcfvhQv/GLcuun39d/ug==" saltValue="PZwg85FsBHBGwumAvAf6cg==" spinCount="100000" sheet="1" objects="1" scenarios="1"/>
  <autoFilter ref="A15:J408"/>
  <mergeCells count="57">
    <mergeCell ref="B407:D407"/>
    <mergeCell ref="A1:J8"/>
    <mergeCell ref="U1:W8"/>
    <mergeCell ref="A14:J14"/>
    <mergeCell ref="K14:M14"/>
    <mergeCell ref="N14:P14"/>
    <mergeCell ref="Q14:S14"/>
    <mergeCell ref="T14:T16"/>
    <mergeCell ref="U14:W15"/>
    <mergeCell ref="A15:A16"/>
    <mergeCell ref="B15:B16"/>
    <mergeCell ref="F15:F16"/>
    <mergeCell ref="G15:G16"/>
    <mergeCell ref="D15:D16"/>
    <mergeCell ref="E15:E16"/>
    <mergeCell ref="H15:H16"/>
    <mergeCell ref="A10:C10"/>
    <mergeCell ref="A11:C11"/>
    <mergeCell ref="A12:C12"/>
    <mergeCell ref="D12:J12"/>
    <mergeCell ref="D11:J11"/>
    <mergeCell ref="D10:J10"/>
    <mergeCell ref="S15:S16"/>
    <mergeCell ref="K15:K16"/>
    <mergeCell ref="L15:L16"/>
    <mergeCell ref="M15:M16"/>
    <mergeCell ref="N15:N16"/>
    <mergeCell ref="O15:O16"/>
    <mergeCell ref="P15:P16"/>
    <mergeCell ref="B400:D400"/>
    <mergeCell ref="B401:D401"/>
    <mergeCell ref="B402:D402"/>
    <mergeCell ref="B392:D392"/>
    <mergeCell ref="R15:R16"/>
    <mergeCell ref="C15:C16"/>
    <mergeCell ref="J15:J16"/>
    <mergeCell ref="Q15:Q16"/>
    <mergeCell ref="B393:D393"/>
    <mergeCell ref="B394:D394"/>
    <mergeCell ref="E392:I392"/>
    <mergeCell ref="I15:I16"/>
    <mergeCell ref="U392:W392"/>
    <mergeCell ref="A412:W412"/>
    <mergeCell ref="A413:W413"/>
    <mergeCell ref="A411:W411"/>
    <mergeCell ref="U408:W408"/>
    <mergeCell ref="B405:D405"/>
    <mergeCell ref="B406:D406"/>
    <mergeCell ref="B408:D408"/>
    <mergeCell ref="E408:I408"/>
    <mergeCell ref="B403:D403"/>
    <mergeCell ref="B404:D404"/>
    <mergeCell ref="B395:D395"/>
    <mergeCell ref="B396:D396"/>
    <mergeCell ref="B397:D397"/>
    <mergeCell ref="B398:D398"/>
    <mergeCell ref="B399:D399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42" orientation="portrait" r:id="rId1"/>
  <colBreaks count="1" manualBreakCount="1">
    <brk id="10" max="368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3"/>
  <sheetViews>
    <sheetView view="pageBreakPreview" topLeftCell="M7" zoomScale="70" zoomScaleNormal="100" zoomScaleSheetLayoutView="70" workbookViewId="0">
      <selection activeCell="AI33" sqref="AI33"/>
    </sheetView>
  </sheetViews>
  <sheetFormatPr defaultRowHeight="12.75" x14ac:dyDescent="0.2"/>
  <cols>
    <col min="1" max="1" width="6.85546875" style="173" bestFit="1" customWidth="1"/>
    <col min="2" max="2" width="43" style="199" bestFit="1" customWidth="1"/>
    <col min="3" max="3" width="8.140625" style="202" bestFit="1" customWidth="1"/>
    <col min="4" max="4" width="11.85546875" style="202" bestFit="1" customWidth="1"/>
    <col min="5" max="5" width="7.140625" style="173" bestFit="1" customWidth="1"/>
    <col min="6" max="6" width="12.85546875" style="173" customWidth="1"/>
    <col min="7" max="7" width="7.140625" style="173" bestFit="1" customWidth="1"/>
    <col min="8" max="8" width="12.85546875" style="173" bestFit="1" customWidth="1"/>
    <col min="9" max="9" width="7.140625" style="173" bestFit="1" customWidth="1"/>
    <col min="10" max="10" width="12.85546875" style="173" bestFit="1" customWidth="1"/>
    <col min="11" max="11" width="7.140625" style="173" bestFit="1" customWidth="1"/>
    <col min="12" max="12" width="12.85546875" style="173" bestFit="1" customWidth="1"/>
    <col min="13" max="13" width="7.140625" style="173" bestFit="1" customWidth="1"/>
    <col min="14" max="14" width="12.85546875" style="173" bestFit="1" customWidth="1"/>
    <col min="15" max="15" width="7.140625" style="173" bestFit="1" customWidth="1"/>
    <col min="16" max="16" width="12.85546875" style="173" customWidth="1"/>
    <col min="17" max="17" width="7.85546875" style="173" bestFit="1" customWidth="1"/>
    <col min="18" max="18" width="12.85546875" style="173" bestFit="1" customWidth="1"/>
    <col min="19" max="19" width="7.85546875" style="173" bestFit="1" customWidth="1"/>
    <col min="20" max="20" width="12.85546875" style="173" bestFit="1" customWidth="1"/>
    <col min="21" max="21" width="7.85546875" style="173" bestFit="1" customWidth="1"/>
    <col min="22" max="22" width="12.85546875" style="173" bestFit="1" customWidth="1"/>
    <col min="23" max="23" width="7.85546875" style="173" bestFit="1" customWidth="1"/>
    <col min="24" max="24" width="12.85546875" style="173" bestFit="1" customWidth="1"/>
    <col min="25" max="25" width="7.85546875" style="173" bestFit="1" customWidth="1"/>
    <col min="26" max="26" width="12.85546875" style="173" bestFit="1" customWidth="1"/>
    <col min="27" max="27" width="7.85546875" style="173" bestFit="1" customWidth="1"/>
    <col min="28" max="28" width="12.85546875" style="173" bestFit="1" customWidth="1"/>
    <col min="29" max="29" width="7.85546875" style="173" bestFit="1" customWidth="1"/>
    <col min="30" max="30" width="12.85546875" style="173" bestFit="1" customWidth="1"/>
    <col min="31" max="31" width="7.85546875" style="173" bestFit="1" customWidth="1"/>
    <col min="32" max="32" width="12.85546875" style="173" bestFit="1" customWidth="1"/>
    <col min="33" max="33" width="8.140625" style="173" bestFit="1" customWidth="1"/>
    <col min="34" max="34" width="14.5703125" style="173" bestFit="1" customWidth="1"/>
    <col min="35" max="35" width="20.5703125" style="173" bestFit="1" customWidth="1"/>
    <col min="36" max="36" width="11.140625" style="173" bestFit="1" customWidth="1"/>
    <col min="37" max="272" width="9.140625" style="173"/>
    <col min="273" max="273" width="5.5703125" style="173" bestFit="1" customWidth="1"/>
    <col min="274" max="274" width="38" style="173" bestFit="1" customWidth="1"/>
    <col min="275" max="275" width="11.140625" style="173" bestFit="1" customWidth="1"/>
    <col min="276" max="276" width="16.28515625" style="173" bestFit="1" customWidth="1"/>
    <col min="277" max="277" width="11.140625" style="173" bestFit="1" customWidth="1"/>
    <col min="278" max="278" width="16.85546875" style="173" bestFit="1" customWidth="1"/>
    <col min="279" max="279" width="10.140625" style="173" bestFit="1" customWidth="1"/>
    <col min="280" max="280" width="16.28515625" style="173" bestFit="1" customWidth="1"/>
    <col min="281" max="281" width="10.140625" style="173" bestFit="1" customWidth="1"/>
    <col min="282" max="282" width="16.85546875" style="173" bestFit="1" customWidth="1"/>
    <col min="283" max="283" width="10.140625" style="173" bestFit="1" customWidth="1"/>
    <col min="284" max="284" width="16.28515625" style="173" bestFit="1" customWidth="1"/>
    <col min="285" max="285" width="10.140625" style="173" bestFit="1" customWidth="1"/>
    <col min="286" max="286" width="16.85546875" style="173" bestFit="1" customWidth="1"/>
    <col min="287" max="287" width="10.140625" style="173" bestFit="1" customWidth="1"/>
    <col min="288" max="288" width="16.28515625" style="173" bestFit="1" customWidth="1"/>
    <col min="289" max="289" width="11.140625" style="173" bestFit="1" customWidth="1"/>
    <col min="290" max="290" width="15.5703125" style="173" bestFit="1" customWidth="1"/>
    <col min="291" max="291" width="18.28515625" style="173" bestFit="1" customWidth="1"/>
    <col min="292" max="528" width="9.140625" style="173"/>
    <col min="529" max="529" width="5.5703125" style="173" bestFit="1" customWidth="1"/>
    <col min="530" max="530" width="38" style="173" bestFit="1" customWidth="1"/>
    <col min="531" max="531" width="11.140625" style="173" bestFit="1" customWidth="1"/>
    <col min="532" max="532" width="16.28515625" style="173" bestFit="1" customWidth="1"/>
    <col min="533" max="533" width="11.140625" style="173" bestFit="1" customWidth="1"/>
    <col min="534" max="534" width="16.85546875" style="173" bestFit="1" customWidth="1"/>
    <col min="535" max="535" width="10.140625" style="173" bestFit="1" customWidth="1"/>
    <col min="536" max="536" width="16.28515625" style="173" bestFit="1" customWidth="1"/>
    <col min="537" max="537" width="10.140625" style="173" bestFit="1" customWidth="1"/>
    <col min="538" max="538" width="16.85546875" style="173" bestFit="1" customWidth="1"/>
    <col min="539" max="539" width="10.140625" style="173" bestFit="1" customWidth="1"/>
    <col min="540" max="540" width="16.28515625" style="173" bestFit="1" customWidth="1"/>
    <col min="541" max="541" width="10.140625" style="173" bestFit="1" customWidth="1"/>
    <col min="542" max="542" width="16.85546875" style="173" bestFit="1" customWidth="1"/>
    <col min="543" max="543" width="10.140625" style="173" bestFit="1" customWidth="1"/>
    <col min="544" max="544" width="16.28515625" style="173" bestFit="1" customWidth="1"/>
    <col min="545" max="545" width="11.140625" style="173" bestFit="1" customWidth="1"/>
    <col min="546" max="546" width="15.5703125" style="173" bestFit="1" customWidth="1"/>
    <col min="547" max="547" width="18.28515625" style="173" bestFit="1" customWidth="1"/>
    <col min="548" max="784" width="9.140625" style="173"/>
    <col min="785" max="785" width="5.5703125" style="173" bestFit="1" customWidth="1"/>
    <col min="786" max="786" width="38" style="173" bestFit="1" customWidth="1"/>
    <col min="787" max="787" width="11.140625" style="173" bestFit="1" customWidth="1"/>
    <col min="788" max="788" width="16.28515625" style="173" bestFit="1" customWidth="1"/>
    <col min="789" max="789" width="11.140625" style="173" bestFit="1" customWidth="1"/>
    <col min="790" max="790" width="16.85546875" style="173" bestFit="1" customWidth="1"/>
    <col min="791" max="791" width="10.140625" style="173" bestFit="1" customWidth="1"/>
    <col min="792" max="792" width="16.28515625" style="173" bestFit="1" customWidth="1"/>
    <col min="793" max="793" width="10.140625" style="173" bestFit="1" customWidth="1"/>
    <col min="794" max="794" width="16.85546875" style="173" bestFit="1" customWidth="1"/>
    <col min="795" max="795" width="10.140625" style="173" bestFit="1" customWidth="1"/>
    <col min="796" max="796" width="16.28515625" style="173" bestFit="1" customWidth="1"/>
    <col min="797" max="797" width="10.140625" style="173" bestFit="1" customWidth="1"/>
    <col min="798" max="798" width="16.85546875" style="173" bestFit="1" customWidth="1"/>
    <col min="799" max="799" width="10.140625" style="173" bestFit="1" customWidth="1"/>
    <col min="800" max="800" width="16.28515625" style="173" bestFit="1" customWidth="1"/>
    <col min="801" max="801" width="11.140625" style="173" bestFit="1" customWidth="1"/>
    <col min="802" max="802" width="15.5703125" style="173" bestFit="1" customWidth="1"/>
    <col min="803" max="803" width="18.28515625" style="173" bestFit="1" customWidth="1"/>
    <col min="804" max="1040" width="9.140625" style="173"/>
    <col min="1041" max="1041" width="5.5703125" style="173" bestFit="1" customWidth="1"/>
    <col min="1042" max="1042" width="38" style="173" bestFit="1" customWidth="1"/>
    <col min="1043" max="1043" width="11.140625" style="173" bestFit="1" customWidth="1"/>
    <col min="1044" max="1044" width="16.28515625" style="173" bestFit="1" customWidth="1"/>
    <col min="1045" max="1045" width="11.140625" style="173" bestFit="1" customWidth="1"/>
    <col min="1046" max="1046" width="16.85546875" style="173" bestFit="1" customWidth="1"/>
    <col min="1047" max="1047" width="10.140625" style="173" bestFit="1" customWidth="1"/>
    <col min="1048" max="1048" width="16.28515625" style="173" bestFit="1" customWidth="1"/>
    <col min="1049" max="1049" width="10.140625" style="173" bestFit="1" customWidth="1"/>
    <col min="1050" max="1050" width="16.85546875" style="173" bestFit="1" customWidth="1"/>
    <col min="1051" max="1051" width="10.140625" style="173" bestFit="1" customWidth="1"/>
    <col min="1052" max="1052" width="16.28515625" style="173" bestFit="1" customWidth="1"/>
    <col min="1053" max="1053" width="10.140625" style="173" bestFit="1" customWidth="1"/>
    <col min="1054" max="1054" width="16.85546875" style="173" bestFit="1" customWidth="1"/>
    <col min="1055" max="1055" width="10.140625" style="173" bestFit="1" customWidth="1"/>
    <col min="1056" max="1056" width="16.28515625" style="173" bestFit="1" customWidth="1"/>
    <col min="1057" max="1057" width="11.140625" style="173" bestFit="1" customWidth="1"/>
    <col min="1058" max="1058" width="15.5703125" style="173" bestFit="1" customWidth="1"/>
    <col min="1059" max="1059" width="18.28515625" style="173" bestFit="1" customWidth="1"/>
    <col min="1060" max="1296" width="9.140625" style="173"/>
    <col min="1297" max="1297" width="5.5703125" style="173" bestFit="1" customWidth="1"/>
    <col min="1298" max="1298" width="38" style="173" bestFit="1" customWidth="1"/>
    <col min="1299" max="1299" width="11.140625" style="173" bestFit="1" customWidth="1"/>
    <col min="1300" max="1300" width="16.28515625" style="173" bestFit="1" customWidth="1"/>
    <col min="1301" max="1301" width="11.140625" style="173" bestFit="1" customWidth="1"/>
    <col min="1302" max="1302" width="16.85546875" style="173" bestFit="1" customWidth="1"/>
    <col min="1303" max="1303" width="10.140625" style="173" bestFit="1" customWidth="1"/>
    <col min="1304" max="1304" width="16.28515625" style="173" bestFit="1" customWidth="1"/>
    <col min="1305" max="1305" width="10.140625" style="173" bestFit="1" customWidth="1"/>
    <col min="1306" max="1306" width="16.85546875" style="173" bestFit="1" customWidth="1"/>
    <col min="1307" max="1307" width="10.140625" style="173" bestFit="1" customWidth="1"/>
    <col min="1308" max="1308" width="16.28515625" style="173" bestFit="1" customWidth="1"/>
    <col min="1309" max="1309" width="10.140625" style="173" bestFit="1" customWidth="1"/>
    <col min="1310" max="1310" width="16.85546875" style="173" bestFit="1" customWidth="1"/>
    <col min="1311" max="1311" width="10.140625" style="173" bestFit="1" customWidth="1"/>
    <col min="1312" max="1312" width="16.28515625" style="173" bestFit="1" customWidth="1"/>
    <col min="1313" max="1313" width="11.140625" style="173" bestFit="1" customWidth="1"/>
    <col min="1314" max="1314" width="15.5703125" style="173" bestFit="1" customWidth="1"/>
    <col min="1315" max="1315" width="18.28515625" style="173" bestFit="1" customWidth="1"/>
    <col min="1316" max="1552" width="9.140625" style="173"/>
    <col min="1553" max="1553" width="5.5703125" style="173" bestFit="1" customWidth="1"/>
    <col min="1554" max="1554" width="38" style="173" bestFit="1" customWidth="1"/>
    <col min="1555" max="1555" width="11.140625" style="173" bestFit="1" customWidth="1"/>
    <col min="1556" max="1556" width="16.28515625" style="173" bestFit="1" customWidth="1"/>
    <col min="1557" max="1557" width="11.140625" style="173" bestFit="1" customWidth="1"/>
    <col min="1558" max="1558" width="16.85546875" style="173" bestFit="1" customWidth="1"/>
    <col min="1559" max="1559" width="10.140625" style="173" bestFit="1" customWidth="1"/>
    <col min="1560" max="1560" width="16.28515625" style="173" bestFit="1" customWidth="1"/>
    <col min="1561" max="1561" width="10.140625" style="173" bestFit="1" customWidth="1"/>
    <col min="1562" max="1562" width="16.85546875" style="173" bestFit="1" customWidth="1"/>
    <col min="1563" max="1563" width="10.140625" style="173" bestFit="1" customWidth="1"/>
    <col min="1564" max="1564" width="16.28515625" style="173" bestFit="1" customWidth="1"/>
    <col min="1565" max="1565" width="10.140625" style="173" bestFit="1" customWidth="1"/>
    <col min="1566" max="1566" width="16.85546875" style="173" bestFit="1" customWidth="1"/>
    <col min="1567" max="1567" width="10.140625" style="173" bestFit="1" customWidth="1"/>
    <col min="1568" max="1568" width="16.28515625" style="173" bestFit="1" customWidth="1"/>
    <col min="1569" max="1569" width="11.140625" style="173" bestFit="1" customWidth="1"/>
    <col min="1570" max="1570" width="15.5703125" style="173" bestFit="1" customWidth="1"/>
    <col min="1571" max="1571" width="18.28515625" style="173" bestFit="1" customWidth="1"/>
    <col min="1572" max="1808" width="9.140625" style="173"/>
    <col min="1809" max="1809" width="5.5703125" style="173" bestFit="1" customWidth="1"/>
    <col min="1810" max="1810" width="38" style="173" bestFit="1" customWidth="1"/>
    <col min="1811" max="1811" width="11.140625" style="173" bestFit="1" customWidth="1"/>
    <col min="1812" max="1812" width="16.28515625" style="173" bestFit="1" customWidth="1"/>
    <col min="1813" max="1813" width="11.140625" style="173" bestFit="1" customWidth="1"/>
    <col min="1814" max="1814" width="16.85546875" style="173" bestFit="1" customWidth="1"/>
    <col min="1815" max="1815" width="10.140625" style="173" bestFit="1" customWidth="1"/>
    <col min="1816" max="1816" width="16.28515625" style="173" bestFit="1" customWidth="1"/>
    <col min="1817" max="1817" width="10.140625" style="173" bestFit="1" customWidth="1"/>
    <col min="1818" max="1818" width="16.85546875" style="173" bestFit="1" customWidth="1"/>
    <col min="1819" max="1819" width="10.140625" style="173" bestFit="1" customWidth="1"/>
    <col min="1820" max="1820" width="16.28515625" style="173" bestFit="1" customWidth="1"/>
    <col min="1821" max="1821" width="10.140625" style="173" bestFit="1" customWidth="1"/>
    <col min="1822" max="1822" width="16.85546875" style="173" bestFit="1" customWidth="1"/>
    <col min="1823" max="1823" width="10.140625" style="173" bestFit="1" customWidth="1"/>
    <col min="1824" max="1824" width="16.28515625" style="173" bestFit="1" customWidth="1"/>
    <col min="1825" max="1825" width="11.140625" style="173" bestFit="1" customWidth="1"/>
    <col min="1826" max="1826" width="15.5703125" style="173" bestFit="1" customWidth="1"/>
    <col min="1827" max="1827" width="18.28515625" style="173" bestFit="1" customWidth="1"/>
    <col min="1828" max="2064" width="9.140625" style="173"/>
    <col min="2065" max="2065" width="5.5703125" style="173" bestFit="1" customWidth="1"/>
    <col min="2066" max="2066" width="38" style="173" bestFit="1" customWidth="1"/>
    <col min="2067" max="2067" width="11.140625" style="173" bestFit="1" customWidth="1"/>
    <col min="2068" max="2068" width="16.28515625" style="173" bestFit="1" customWidth="1"/>
    <col min="2069" max="2069" width="11.140625" style="173" bestFit="1" customWidth="1"/>
    <col min="2070" max="2070" width="16.85546875" style="173" bestFit="1" customWidth="1"/>
    <col min="2071" max="2071" width="10.140625" style="173" bestFit="1" customWidth="1"/>
    <col min="2072" max="2072" width="16.28515625" style="173" bestFit="1" customWidth="1"/>
    <col min="2073" max="2073" width="10.140625" style="173" bestFit="1" customWidth="1"/>
    <col min="2074" max="2074" width="16.85546875" style="173" bestFit="1" customWidth="1"/>
    <col min="2075" max="2075" width="10.140625" style="173" bestFit="1" customWidth="1"/>
    <col min="2076" max="2076" width="16.28515625" style="173" bestFit="1" customWidth="1"/>
    <col min="2077" max="2077" width="10.140625" style="173" bestFit="1" customWidth="1"/>
    <col min="2078" max="2078" width="16.85546875" style="173" bestFit="1" customWidth="1"/>
    <col min="2079" max="2079" width="10.140625" style="173" bestFit="1" customWidth="1"/>
    <col min="2080" max="2080" width="16.28515625" style="173" bestFit="1" customWidth="1"/>
    <col min="2081" max="2081" width="11.140625" style="173" bestFit="1" customWidth="1"/>
    <col min="2082" max="2082" width="15.5703125" style="173" bestFit="1" customWidth="1"/>
    <col min="2083" max="2083" width="18.28515625" style="173" bestFit="1" customWidth="1"/>
    <col min="2084" max="2320" width="9.140625" style="173"/>
    <col min="2321" max="2321" width="5.5703125" style="173" bestFit="1" customWidth="1"/>
    <col min="2322" max="2322" width="38" style="173" bestFit="1" customWidth="1"/>
    <col min="2323" max="2323" width="11.140625" style="173" bestFit="1" customWidth="1"/>
    <col min="2324" max="2324" width="16.28515625" style="173" bestFit="1" customWidth="1"/>
    <col min="2325" max="2325" width="11.140625" style="173" bestFit="1" customWidth="1"/>
    <col min="2326" max="2326" width="16.85546875" style="173" bestFit="1" customWidth="1"/>
    <col min="2327" max="2327" width="10.140625" style="173" bestFit="1" customWidth="1"/>
    <col min="2328" max="2328" width="16.28515625" style="173" bestFit="1" customWidth="1"/>
    <col min="2329" max="2329" width="10.140625" style="173" bestFit="1" customWidth="1"/>
    <col min="2330" max="2330" width="16.85546875" style="173" bestFit="1" customWidth="1"/>
    <col min="2331" max="2331" width="10.140625" style="173" bestFit="1" customWidth="1"/>
    <col min="2332" max="2332" width="16.28515625" style="173" bestFit="1" customWidth="1"/>
    <col min="2333" max="2333" width="10.140625" style="173" bestFit="1" customWidth="1"/>
    <col min="2334" max="2334" width="16.85546875" style="173" bestFit="1" customWidth="1"/>
    <col min="2335" max="2335" width="10.140625" style="173" bestFit="1" customWidth="1"/>
    <col min="2336" max="2336" width="16.28515625" style="173" bestFit="1" customWidth="1"/>
    <col min="2337" max="2337" width="11.140625" style="173" bestFit="1" customWidth="1"/>
    <col min="2338" max="2338" width="15.5703125" style="173" bestFit="1" customWidth="1"/>
    <col min="2339" max="2339" width="18.28515625" style="173" bestFit="1" customWidth="1"/>
    <col min="2340" max="2576" width="9.140625" style="173"/>
    <col min="2577" max="2577" width="5.5703125" style="173" bestFit="1" customWidth="1"/>
    <col min="2578" max="2578" width="38" style="173" bestFit="1" customWidth="1"/>
    <col min="2579" max="2579" width="11.140625" style="173" bestFit="1" customWidth="1"/>
    <col min="2580" max="2580" width="16.28515625" style="173" bestFit="1" customWidth="1"/>
    <col min="2581" max="2581" width="11.140625" style="173" bestFit="1" customWidth="1"/>
    <col min="2582" max="2582" width="16.85546875" style="173" bestFit="1" customWidth="1"/>
    <col min="2583" max="2583" width="10.140625" style="173" bestFit="1" customWidth="1"/>
    <col min="2584" max="2584" width="16.28515625" style="173" bestFit="1" customWidth="1"/>
    <col min="2585" max="2585" width="10.140625" style="173" bestFit="1" customWidth="1"/>
    <col min="2586" max="2586" width="16.85546875" style="173" bestFit="1" customWidth="1"/>
    <col min="2587" max="2587" width="10.140625" style="173" bestFit="1" customWidth="1"/>
    <col min="2588" max="2588" width="16.28515625" style="173" bestFit="1" customWidth="1"/>
    <col min="2589" max="2589" width="10.140625" style="173" bestFit="1" customWidth="1"/>
    <col min="2590" max="2590" width="16.85546875" style="173" bestFit="1" customWidth="1"/>
    <col min="2591" max="2591" width="10.140625" style="173" bestFit="1" customWidth="1"/>
    <col min="2592" max="2592" width="16.28515625" style="173" bestFit="1" customWidth="1"/>
    <col min="2593" max="2593" width="11.140625" style="173" bestFit="1" customWidth="1"/>
    <col min="2594" max="2594" width="15.5703125" style="173" bestFit="1" customWidth="1"/>
    <col min="2595" max="2595" width="18.28515625" style="173" bestFit="1" customWidth="1"/>
    <col min="2596" max="2832" width="9.140625" style="173"/>
    <col min="2833" max="2833" width="5.5703125" style="173" bestFit="1" customWidth="1"/>
    <col min="2834" max="2834" width="38" style="173" bestFit="1" customWidth="1"/>
    <col min="2835" max="2835" width="11.140625" style="173" bestFit="1" customWidth="1"/>
    <col min="2836" max="2836" width="16.28515625" style="173" bestFit="1" customWidth="1"/>
    <col min="2837" max="2837" width="11.140625" style="173" bestFit="1" customWidth="1"/>
    <col min="2838" max="2838" width="16.85546875" style="173" bestFit="1" customWidth="1"/>
    <col min="2839" max="2839" width="10.140625" style="173" bestFit="1" customWidth="1"/>
    <col min="2840" max="2840" width="16.28515625" style="173" bestFit="1" customWidth="1"/>
    <col min="2841" max="2841" width="10.140625" style="173" bestFit="1" customWidth="1"/>
    <col min="2842" max="2842" width="16.85546875" style="173" bestFit="1" customWidth="1"/>
    <col min="2843" max="2843" width="10.140625" style="173" bestFit="1" customWidth="1"/>
    <col min="2844" max="2844" width="16.28515625" style="173" bestFit="1" customWidth="1"/>
    <col min="2845" max="2845" width="10.140625" style="173" bestFit="1" customWidth="1"/>
    <col min="2846" max="2846" width="16.85546875" style="173" bestFit="1" customWidth="1"/>
    <col min="2847" max="2847" width="10.140625" style="173" bestFit="1" customWidth="1"/>
    <col min="2848" max="2848" width="16.28515625" style="173" bestFit="1" customWidth="1"/>
    <col min="2849" max="2849" width="11.140625" style="173" bestFit="1" customWidth="1"/>
    <col min="2850" max="2850" width="15.5703125" style="173" bestFit="1" customWidth="1"/>
    <col min="2851" max="2851" width="18.28515625" style="173" bestFit="1" customWidth="1"/>
    <col min="2852" max="3088" width="9.140625" style="173"/>
    <col min="3089" max="3089" width="5.5703125" style="173" bestFit="1" customWidth="1"/>
    <col min="3090" max="3090" width="38" style="173" bestFit="1" customWidth="1"/>
    <col min="3091" max="3091" width="11.140625" style="173" bestFit="1" customWidth="1"/>
    <col min="3092" max="3092" width="16.28515625" style="173" bestFit="1" customWidth="1"/>
    <col min="3093" max="3093" width="11.140625" style="173" bestFit="1" customWidth="1"/>
    <col min="3094" max="3094" width="16.85546875" style="173" bestFit="1" customWidth="1"/>
    <col min="3095" max="3095" width="10.140625" style="173" bestFit="1" customWidth="1"/>
    <col min="3096" max="3096" width="16.28515625" style="173" bestFit="1" customWidth="1"/>
    <col min="3097" max="3097" width="10.140625" style="173" bestFit="1" customWidth="1"/>
    <col min="3098" max="3098" width="16.85546875" style="173" bestFit="1" customWidth="1"/>
    <col min="3099" max="3099" width="10.140625" style="173" bestFit="1" customWidth="1"/>
    <col min="3100" max="3100" width="16.28515625" style="173" bestFit="1" customWidth="1"/>
    <col min="3101" max="3101" width="10.140625" style="173" bestFit="1" customWidth="1"/>
    <col min="3102" max="3102" width="16.85546875" style="173" bestFit="1" customWidth="1"/>
    <col min="3103" max="3103" width="10.140625" style="173" bestFit="1" customWidth="1"/>
    <col min="3104" max="3104" width="16.28515625" style="173" bestFit="1" customWidth="1"/>
    <col min="3105" max="3105" width="11.140625" style="173" bestFit="1" customWidth="1"/>
    <col min="3106" max="3106" width="15.5703125" style="173" bestFit="1" customWidth="1"/>
    <col min="3107" max="3107" width="18.28515625" style="173" bestFit="1" customWidth="1"/>
    <col min="3108" max="3344" width="9.140625" style="173"/>
    <col min="3345" max="3345" width="5.5703125" style="173" bestFit="1" customWidth="1"/>
    <col min="3346" max="3346" width="38" style="173" bestFit="1" customWidth="1"/>
    <col min="3347" max="3347" width="11.140625" style="173" bestFit="1" customWidth="1"/>
    <col min="3348" max="3348" width="16.28515625" style="173" bestFit="1" customWidth="1"/>
    <col min="3349" max="3349" width="11.140625" style="173" bestFit="1" customWidth="1"/>
    <col min="3350" max="3350" width="16.85546875" style="173" bestFit="1" customWidth="1"/>
    <col min="3351" max="3351" width="10.140625" style="173" bestFit="1" customWidth="1"/>
    <col min="3352" max="3352" width="16.28515625" style="173" bestFit="1" customWidth="1"/>
    <col min="3353" max="3353" width="10.140625" style="173" bestFit="1" customWidth="1"/>
    <col min="3354" max="3354" width="16.85546875" style="173" bestFit="1" customWidth="1"/>
    <col min="3355" max="3355" width="10.140625" style="173" bestFit="1" customWidth="1"/>
    <col min="3356" max="3356" width="16.28515625" style="173" bestFit="1" customWidth="1"/>
    <col min="3357" max="3357" width="10.140625" style="173" bestFit="1" customWidth="1"/>
    <col min="3358" max="3358" width="16.85546875" style="173" bestFit="1" customWidth="1"/>
    <col min="3359" max="3359" width="10.140625" style="173" bestFit="1" customWidth="1"/>
    <col min="3360" max="3360" width="16.28515625" style="173" bestFit="1" customWidth="1"/>
    <col min="3361" max="3361" width="11.140625" style="173" bestFit="1" customWidth="1"/>
    <col min="3362" max="3362" width="15.5703125" style="173" bestFit="1" customWidth="1"/>
    <col min="3363" max="3363" width="18.28515625" style="173" bestFit="1" customWidth="1"/>
    <col min="3364" max="3600" width="9.140625" style="173"/>
    <col min="3601" max="3601" width="5.5703125" style="173" bestFit="1" customWidth="1"/>
    <col min="3602" max="3602" width="38" style="173" bestFit="1" customWidth="1"/>
    <col min="3603" max="3603" width="11.140625" style="173" bestFit="1" customWidth="1"/>
    <col min="3604" max="3604" width="16.28515625" style="173" bestFit="1" customWidth="1"/>
    <col min="3605" max="3605" width="11.140625" style="173" bestFit="1" customWidth="1"/>
    <col min="3606" max="3606" width="16.85546875" style="173" bestFit="1" customWidth="1"/>
    <col min="3607" max="3607" width="10.140625" style="173" bestFit="1" customWidth="1"/>
    <col min="3608" max="3608" width="16.28515625" style="173" bestFit="1" customWidth="1"/>
    <col min="3609" max="3609" width="10.140625" style="173" bestFit="1" customWidth="1"/>
    <col min="3610" max="3610" width="16.85546875" style="173" bestFit="1" customWidth="1"/>
    <col min="3611" max="3611" width="10.140625" style="173" bestFit="1" customWidth="1"/>
    <col min="3612" max="3612" width="16.28515625" style="173" bestFit="1" customWidth="1"/>
    <col min="3613" max="3613" width="10.140625" style="173" bestFit="1" customWidth="1"/>
    <col min="3614" max="3614" width="16.85546875" style="173" bestFit="1" customWidth="1"/>
    <col min="3615" max="3615" width="10.140625" style="173" bestFit="1" customWidth="1"/>
    <col min="3616" max="3616" width="16.28515625" style="173" bestFit="1" customWidth="1"/>
    <col min="3617" max="3617" width="11.140625" style="173" bestFit="1" customWidth="1"/>
    <col min="3618" max="3618" width="15.5703125" style="173" bestFit="1" customWidth="1"/>
    <col min="3619" max="3619" width="18.28515625" style="173" bestFit="1" customWidth="1"/>
    <col min="3620" max="3856" width="9.140625" style="173"/>
    <col min="3857" max="3857" width="5.5703125" style="173" bestFit="1" customWidth="1"/>
    <col min="3858" max="3858" width="38" style="173" bestFit="1" customWidth="1"/>
    <col min="3859" max="3859" width="11.140625" style="173" bestFit="1" customWidth="1"/>
    <col min="3860" max="3860" width="16.28515625" style="173" bestFit="1" customWidth="1"/>
    <col min="3861" max="3861" width="11.140625" style="173" bestFit="1" customWidth="1"/>
    <col min="3862" max="3862" width="16.85546875" style="173" bestFit="1" customWidth="1"/>
    <col min="3863" max="3863" width="10.140625" style="173" bestFit="1" customWidth="1"/>
    <col min="3864" max="3864" width="16.28515625" style="173" bestFit="1" customWidth="1"/>
    <col min="3865" max="3865" width="10.140625" style="173" bestFit="1" customWidth="1"/>
    <col min="3866" max="3866" width="16.85546875" style="173" bestFit="1" customWidth="1"/>
    <col min="3867" max="3867" width="10.140625" style="173" bestFit="1" customWidth="1"/>
    <col min="3868" max="3868" width="16.28515625" style="173" bestFit="1" customWidth="1"/>
    <col min="3869" max="3869" width="10.140625" style="173" bestFit="1" customWidth="1"/>
    <col min="3870" max="3870" width="16.85546875" style="173" bestFit="1" customWidth="1"/>
    <col min="3871" max="3871" width="10.140625" style="173" bestFit="1" customWidth="1"/>
    <col min="3872" max="3872" width="16.28515625" style="173" bestFit="1" customWidth="1"/>
    <col min="3873" max="3873" width="11.140625" style="173" bestFit="1" customWidth="1"/>
    <col min="3874" max="3874" width="15.5703125" style="173" bestFit="1" customWidth="1"/>
    <col min="3875" max="3875" width="18.28515625" style="173" bestFit="1" customWidth="1"/>
    <col min="3876" max="4112" width="9.140625" style="173"/>
    <col min="4113" max="4113" width="5.5703125" style="173" bestFit="1" customWidth="1"/>
    <col min="4114" max="4114" width="38" style="173" bestFit="1" customWidth="1"/>
    <col min="4115" max="4115" width="11.140625" style="173" bestFit="1" customWidth="1"/>
    <col min="4116" max="4116" width="16.28515625" style="173" bestFit="1" customWidth="1"/>
    <col min="4117" max="4117" width="11.140625" style="173" bestFit="1" customWidth="1"/>
    <col min="4118" max="4118" width="16.85546875" style="173" bestFit="1" customWidth="1"/>
    <col min="4119" max="4119" width="10.140625" style="173" bestFit="1" customWidth="1"/>
    <col min="4120" max="4120" width="16.28515625" style="173" bestFit="1" customWidth="1"/>
    <col min="4121" max="4121" width="10.140625" style="173" bestFit="1" customWidth="1"/>
    <col min="4122" max="4122" width="16.85546875" style="173" bestFit="1" customWidth="1"/>
    <col min="4123" max="4123" width="10.140625" style="173" bestFit="1" customWidth="1"/>
    <col min="4124" max="4124" width="16.28515625" style="173" bestFit="1" customWidth="1"/>
    <col min="4125" max="4125" width="10.140625" style="173" bestFit="1" customWidth="1"/>
    <col min="4126" max="4126" width="16.85546875" style="173" bestFit="1" customWidth="1"/>
    <col min="4127" max="4127" width="10.140625" style="173" bestFit="1" customWidth="1"/>
    <col min="4128" max="4128" width="16.28515625" style="173" bestFit="1" customWidth="1"/>
    <col min="4129" max="4129" width="11.140625" style="173" bestFit="1" customWidth="1"/>
    <col min="4130" max="4130" width="15.5703125" style="173" bestFit="1" customWidth="1"/>
    <col min="4131" max="4131" width="18.28515625" style="173" bestFit="1" customWidth="1"/>
    <col min="4132" max="4368" width="9.140625" style="173"/>
    <col min="4369" max="4369" width="5.5703125" style="173" bestFit="1" customWidth="1"/>
    <col min="4370" max="4370" width="38" style="173" bestFit="1" customWidth="1"/>
    <col min="4371" max="4371" width="11.140625" style="173" bestFit="1" customWidth="1"/>
    <col min="4372" max="4372" width="16.28515625" style="173" bestFit="1" customWidth="1"/>
    <col min="4373" max="4373" width="11.140625" style="173" bestFit="1" customWidth="1"/>
    <col min="4374" max="4374" width="16.85546875" style="173" bestFit="1" customWidth="1"/>
    <col min="4375" max="4375" width="10.140625" style="173" bestFit="1" customWidth="1"/>
    <col min="4376" max="4376" width="16.28515625" style="173" bestFit="1" customWidth="1"/>
    <col min="4377" max="4377" width="10.140625" style="173" bestFit="1" customWidth="1"/>
    <col min="4378" max="4378" width="16.85546875" style="173" bestFit="1" customWidth="1"/>
    <col min="4379" max="4379" width="10.140625" style="173" bestFit="1" customWidth="1"/>
    <col min="4380" max="4380" width="16.28515625" style="173" bestFit="1" customWidth="1"/>
    <col min="4381" max="4381" width="10.140625" style="173" bestFit="1" customWidth="1"/>
    <col min="4382" max="4382" width="16.85546875" style="173" bestFit="1" customWidth="1"/>
    <col min="4383" max="4383" width="10.140625" style="173" bestFit="1" customWidth="1"/>
    <col min="4384" max="4384" width="16.28515625" style="173" bestFit="1" customWidth="1"/>
    <col min="4385" max="4385" width="11.140625" style="173" bestFit="1" customWidth="1"/>
    <col min="4386" max="4386" width="15.5703125" style="173" bestFit="1" customWidth="1"/>
    <col min="4387" max="4387" width="18.28515625" style="173" bestFit="1" customWidth="1"/>
    <col min="4388" max="4624" width="9.140625" style="173"/>
    <col min="4625" max="4625" width="5.5703125" style="173" bestFit="1" customWidth="1"/>
    <col min="4626" max="4626" width="38" style="173" bestFit="1" customWidth="1"/>
    <col min="4627" max="4627" width="11.140625" style="173" bestFit="1" customWidth="1"/>
    <col min="4628" max="4628" width="16.28515625" style="173" bestFit="1" customWidth="1"/>
    <col min="4629" max="4629" width="11.140625" style="173" bestFit="1" customWidth="1"/>
    <col min="4630" max="4630" width="16.85546875" style="173" bestFit="1" customWidth="1"/>
    <col min="4631" max="4631" width="10.140625" style="173" bestFit="1" customWidth="1"/>
    <col min="4632" max="4632" width="16.28515625" style="173" bestFit="1" customWidth="1"/>
    <col min="4633" max="4633" width="10.140625" style="173" bestFit="1" customWidth="1"/>
    <col min="4634" max="4634" width="16.85546875" style="173" bestFit="1" customWidth="1"/>
    <col min="4635" max="4635" width="10.140625" style="173" bestFit="1" customWidth="1"/>
    <col min="4636" max="4636" width="16.28515625" style="173" bestFit="1" customWidth="1"/>
    <col min="4637" max="4637" width="10.140625" style="173" bestFit="1" customWidth="1"/>
    <col min="4638" max="4638" width="16.85546875" style="173" bestFit="1" customWidth="1"/>
    <col min="4639" max="4639" width="10.140625" style="173" bestFit="1" customWidth="1"/>
    <col min="4640" max="4640" width="16.28515625" style="173" bestFit="1" customWidth="1"/>
    <col min="4641" max="4641" width="11.140625" style="173" bestFit="1" customWidth="1"/>
    <col min="4642" max="4642" width="15.5703125" style="173" bestFit="1" customWidth="1"/>
    <col min="4643" max="4643" width="18.28515625" style="173" bestFit="1" customWidth="1"/>
    <col min="4644" max="4880" width="9.140625" style="173"/>
    <col min="4881" max="4881" width="5.5703125" style="173" bestFit="1" customWidth="1"/>
    <col min="4882" max="4882" width="38" style="173" bestFit="1" customWidth="1"/>
    <col min="4883" max="4883" width="11.140625" style="173" bestFit="1" customWidth="1"/>
    <col min="4884" max="4884" width="16.28515625" style="173" bestFit="1" customWidth="1"/>
    <col min="4885" max="4885" width="11.140625" style="173" bestFit="1" customWidth="1"/>
    <col min="4886" max="4886" width="16.85546875" style="173" bestFit="1" customWidth="1"/>
    <col min="4887" max="4887" width="10.140625" style="173" bestFit="1" customWidth="1"/>
    <col min="4888" max="4888" width="16.28515625" style="173" bestFit="1" customWidth="1"/>
    <col min="4889" max="4889" width="10.140625" style="173" bestFit="1" customWidth="1"/>
    <col min="4890" max="4890" width="16.85546875" style="173" bestFit="1" customWidth="1"/>
    <col min="4891" max="4891" width="10.140625" style="173" bestFit="1" customWidth="1"/>
    <col min="4892" max="4892" width="16.28515625" style="173" bestFit="1" customWidth="1"/>
    <col min="4893" max="4893" width="10.140625" style="173" bestFit="1" customWidth="1"/>
    <col min="4894" max="4894" width="16.85546875" style="173" bestFit="1" customWidth="1"/>
    <col min="4895" max="4895" width="10.140625" style="173" bestFit="1" customWidth="1"/>
    <col min="4896" max="4896" width="16.28515625" style="173" bestFit="1" customWidth="1"/>
    <col min="4897" max="4897" width="11.140625" style="173" bestFit="1" customWidth="1"/>
    <col min="4898" max="4898" width="15.5703125" style="173" bestFit="1" customWidth="1"/>
    <col min="4899" max="4899" width="18.28515625" style="173" bestFit="1" customWidth="1"/>
    <col min="4900" max="5136" width="9.140625" style="173"/>
    <col min="5137" max="5137" width="5.5703125" style="173" bestFit="1" customWidth="1"/>
    <col min="5138" max="5138" width="38" style="173" bestFit="1" customWidth="1"/>
    <col min="5139" max="5139" width="11.140625" style="173" bestFit="1" customWidth="1"/>
    <col min="5140" max="5140" width="16.28515625" style="173" bestFit="1" customWidth="1"/>
    <col min="5141" max="5141" width="11.140625" style="173" bestFit="1" customWidth="1"/>
    <col min="5142" max="5142" width="16.85546875" style="173" bestFit="1" customWidth="1"/>
    <col min="5143" max="5143" width="10.140625" style="173" bestFit="1" customWidth="1"/>
    <col min="5144" max="5144" width="16.28515625" style="173" bestFit="1" customWidth="1"/>
    <col min="5145" max="5145" width="10.140625" style="173" bestFit="1" customWidth="1"/>
    <col min="5146" max="5146" width="16.85546875" style="173" bestFit="1" customWidth="1"/>
    <col min="5147" max="5147" width="10.140625" style="173" bestFit="1" customWidth="1"/>
    <col min="5148" max="5148" width="16.28515625" style="173" bestFit="1" customWidth="1"/>
    <col min="5149" max="5149" width="10.140625" style="173" bestFit="1" customWidth="1"/>
    <col min="5150" max="5150" width="16.85546875" style="173" bestFit="1" customWidth="1"/>
    <col min="5151" max="5151" width="10.140625" style="173" bestFit="1" customWidth="1"/>
    <col min="5152" max="5152" width="16.28515625" style="173" bestFit="1" customWidth="1"/>
    <col min="5153" max="5153" width="11.140625" style="173" bestFit="1" customWidth="1"/>
    <col min="5154" max="5154" width="15.5703125" style="173" bestFit="1" customWidth="1"/>
    <col min="5155" max="5155" width="18.28515625" style="173" bestFit="1" customWidth="1"/>
    <col min="5156" max="5392" width="9.140625" style="173"/>
    <col min="5393" max="5393" width="5.5703125" style="173" bestFit="1" customWidth="1"/>
    <col min="5394" max="5394" width="38" style="173" bestFit="1" customWidth="1"/>
    <col min="5395" max="5395" width="11.140625" style="173" bestFit="1" customWidth="1"/>
    <col min="5396" max="5396" width="16.28515625" style="173" bestFit="1" customWidth="1"/>
    <col min="5397" max="5397" width="11.140625" style="173" bestFit="1" customWidth="1"/>
    <col min="5398" max="5398" width="16.85546875" style="173" bestFit="1" customWidth="1"/>
    <col min="5399" max="5399" width="10.140625" style="173" bestFit="1" customWidth="1"/>
    <col min="5400" max="5400" width="16.28515625" style="173" bestFit="1" customWidth="1"/>
    <col min="5401" max="5401" width="10.140625" style="173" bestFit="1" customWidth="1"/>
    <col min="5402" max="5402" width="16.85546875" style="173" bestFit="1" customWidth="1"/>
    <col min="5403" max="5403" width="10.140625" style="173" bestFit="1" customWidth="1"/>
    <col min="5404" max="5404" width="16.28515625" style="173" bestFit="1" customWidth="1"/>
    <col min="5405" max="5405" width="10.140625" style="173" bestFit="1" customWidth="1"/>
    <col min="5406" max="5406" width="16.85546875" style="173" bestFit="1" customWidth="1"/>
    <col min="5407" max="5407" width="10.140625" style="173" bestFit="1" customWidth="1"/>
    <col min="5408" max="5408" width="16.28515625" style="173" bestFit="1" customWidth="1"/>
    <col min="5409" max="5409" width="11.140625" style="173" bestFit="1" customWidth="1"/>
    <col min="5410" max="5410" width="15.5703125" style="173" bestFit="1" customWidth="1"/>
    <col min="5411" max="5411" width="18.28515625" style="173" bestFit="1" customWidth="1"/>
    <col min="5412" max="5648" width="9.140625" style="173"/>
    <col min="5649" max="5649" width="5.5703125" style="173" bestFit="1" customWidth="1"/>
    <col min="5650" max="5650" width="38" style="173" bestFit="1" customWidth="1"/>
    <col min="5651" max="5651" width="11.140625" style="173" bestFit="1" customWidth="1"/>
    <col min="5652" max="5652" width="16.28515625" style="173" bestFit="1" customWidth="1"/>
    <col min="5653" max="5653" width="11.140625" style="173" bestFit="1" customWidth="1"/>
    <col min="5654" max="5654" width="16.85546875" style="173" bestFit="1" customWidth="1"/>
    <col min="5655" max="5655" width="10.140625" style="173" bestFit="1" customWidth="1"/>
    <col min="5656" max="5656" width="16.28515625" style="173" bestFit="1" customWidth="1"/>
    <col min="5657" max="5657" width="10.140625" style="173" bestFit="1" customWidth="1"/>
    <col min="5658" max="5658" width="16.85546875" style="173" bestFit="1" customWidth="1"/>
    <col min="5659" max="5659" width="10.140625" style="173" bestFit="1" customWidth="1"/>
    <col min="5660" max="5660" width="16.28515625" style="173" bestFit="1" customWidth="1"/>
    <col min="5661" max="5661" width="10.140625" style="173" bestFit="1" customWidth="1"/>
    <col min="5662" max="5662" width="16.85546875" style="173" bestFit="1" customWidth="1"/>
    <col min="5663" max="5663" width="10.140625" style="173" bestFit="1" customWidth="1"/>
    <col min="5664" max="5664" width="16.28515625" style="173" bestFit="1" customWidth="1"/>
    <col min="5665" max="5665" width="11.140625" style="173" bestFit="1" customWidth="1"/>
    <col min="5666" max="5666" width="15.5703125" style="173" bestFit="1" customWidth="1"/>
    <col min="5667" max="5667" width="18.28515625" style="173" bestFit="1" customWidth="1"/>
    <col min="5668" max="5904" width="9.140625" style="173"/>
    <col min="5905" max="5905" width="5.5703125" style="173" bestFit="1" customWidth="1"/>
    <col min="5906" max="5906" width="38" style="173" bestFit="1" customWidth="1"/>
    <col min="5907" max="5907" width="11.140625" style="173" bestFit="1" customWidth="1"/>
    <col min="5908" max="5908" width="16.28515625" style="173" bestFit="1" customWidth="1"/>
    <col min="5909" max="5909" width="11.140625" style="173" bestFit="1" customWidth="1"/>
    <col min="5910" max="5910" width="16.85546875" style="173" bestFit="1" customWidth="1"/>
    <col min="5911" max="5911" width="10.140625" style="173" bestFit="1" customWidth="1"/>
    <col min="5912" max="5912" width="16.28515625" style="173" bestFit="1" customWidth="1"/>
    <col min="5913" max="5913" width="10.140625" style="173" bestFit="1" customWidth="1"/>
    <col min="5914" max="5914" width="16.85546875" style="173" bestFit="1" customWidth="1"/>
    <col min="5915" max="5915" width="10.140625" style="173" bestFit="1" customWidth="1"/>
    <col min="5916" max="5916" width="16.28515625" style="173" bestFit="1" customWidth="1"/>
    <col min="5917" max="5917" width="10.140625" style="173" bestFit="1" customWidth="1"/>
    <col min="5918" max="5918" width="16.85546875" style="173" bestFit="1" customWidth="1"/>
    <col min="5919" max="5919" width="10.140625" style="173" bestFit="1" customWidth="1"/>
    <col min="5920" max="5920" width="16.28515625" style="173" bestFit="1" customWidth="1"/>
    <col min="5921" max="5921" width="11.140625" style="173" bestFit="1" customWidth="1"/>
    <col min="5922" max="5922" width="15.5703125" style="173" bestFit="1" customWidth="1"/>
    <col min="5923" max="5923" width="18.28515625" style="173" bestFit="1" customWidth="1"/>
    <col min="5924" max="6160" width="9.140625" style="173"/>
    <col min="6161" max="6161" width="5.5703125" style="173" bestFit="1" customWidth="1"/>
    <col min="6162" max="6162" width="38" style="173" bestFit="1" customWidth="1"/>
    <col min="6163" max="6163" width="11.140625" style="173" bestFit="1" customWidth="1"/>
    <col min="6164" max="6164" width="16.28515625" style="173" bestFit="1" customWidth="1"/>
    <col min="6165" max="6165" width="11.140625" style="173" bestFit="1" customWidth="1"/>
    <col min="6166" max="6166" width="16.85546875" style="173" bestFit="1" customWidth="1"/>
    <col min="6167" max="6167" width="10.140625" style="173" bestFit="1" customWidth="1"/>
    <col min="6168" max="6168" width="16.28515625" style="173" bestFit="1" customWidth="1"/>
    <col min="6169" max="6169" width="10.140625" style="173" bestFit="1" customWidth="1"/>
    <col min="6170" max="6170" width="16.85546875" style="173" bestFit="1" customWidth="1"/>
    <col min="6171" max="6171" width="10.140625" style="173" bestFit="1" customWidth="1"/>
    <col min="6172" max="6172" width="16.28515625" style="173" bestFit="1" customWidth="1"/>
    <col min="6173" max="6173" width="10.140625" style="173" bestFit="1" customWidth="1"/>
    <col min="6174" max="6174" width="16.85546875" style="173" bestFit="1" customWidth="1"/>
    <col min="6175" max="6175" width="10.140625" style="173" bestFit="1" customWidth="1"/>
    <col min="6176" max="6176" width="16.28515625" style="173" bestFit="1" customWidth="1"/>
    <col min="6177" max="6177" width="11.140625" style="173" bestFit="1" customWidth="1"/>
    <col min="6178" max="6178" width="15.5703125" style="173" bestFit="1" customWidth="1"/>
    <col min="6179" max="6179" width="18.28515625" style="173" bestFit="1" customWidth="1"/>
    <col min="6180" max="6416" width="9.140625" style="173"/>
    <col min="6417" max="6417" width="5.5703125" style="173" bestFit="1" customWidth="1"/>
    <col min="6418" max="6418" width="38" style="173" bestFit="1" customWidth="1"/>
    <col min="6419" max="6419" width="11.140625" style="173" bestFit="1" customWidth="1"/>
    <col min="6420" max="6420" width="16.28515625" style="173" bestFit="1" customWidth="1"/>
    <col min="6421" max="6421" width="11.140625" style="173" bestFit="1" customWidth="1"/>
    <col min="6422" max="6422" width="16.85546875" style="173" bestFit="1" customWidth="1"/>
    <col min="6423" max="6423" width="10.140625" style="173" bestFit="1" customWidth="1"/>
    <col min="6424" max="6424" width="16.28515625" style="173" bestFit="1" customWidth="1"/>
    <col min="6425" max="6425" width="10.140625" style="173" bestFit="1" customWidth="1"/>
    <col min="6426" max="6426" width="16.85546875" style="173" bestFit="1" customWidth="1"/>
    <col min="6427" max="6427" width="10.140625" style="173" bestFit="1" customWidth="1"/>
    <col min="6428" max="6428" width="16.28515625" style="173" bestFit="1" customWidth="1"/>
    <col min="6429" max="6429" width="10.140625" style="173" bestFit="1" customWidth="1"/>
    <col min="6430" max="6430" width="16.85546875" style="173" bestFit="1" customWidth="1"/>
    <col min="6431" max="6431" width="10.140625" style="173" bestFit="1" customWidth="1"/>
    <col min="6432" max="6432" width="16.28515625" style="173" bestFit="1" customWidth="1"/>
    <col min="6433" max="6433" width="11.140625" style="173" bestFit="1" customWidth="1"/>
    <col min="6434" max="6434" width="15.5703125" style="173" bestFit="1" customWidth="1"/>
    <col min="6435" max="6435" width="18.28515625" style="173" bestFit="1" customWidth="1"/>
    <col min="6436" max="6672" width="9.140625" style="173"/>
    <col min="6673" max="6673" width="5.5703125" style="173" bestFit="1" customWidth="1"/>
    <col min="6674" max="6674" width="38" style="173" bestFit="1" customWidth="1"/>
    <col min="6675" max="6675" width="11.140625" style="173" bestFit="1" customWidth="1"/>
    <col min="6676" max="6676" width="16.28515625" style="173" bestFit="1" customWidth="1"/>
    <col min="6677" max="6677" width="11.140625" style="173" bestFit="1" customWidth="1"/>
    <col min="6678" max="6678" width="16.85546875" style="173" bestFit="1" customWidth="1"/>
    <col min="6679" max="6679" width="10.140625" style="173" bestFit="1" customWidth="1"/>
    <col min="6680" max="6680" width="16.28515625" style="173" bestFit="1" customWidth="1"/>
    <col min="6681" max="6681" width="10.140625" style="173" bestFit="1" customWidth="1"/>
    <col min="6682" max="6682" width="16.85546875" style="173" bestFit="1" customWidth="1"/>
    <col min="6683" max="6683" width="10.140625" style="173" bestFit="1" customWidth="1"/>
    <col min="6684" max="6684" width="16.28515625" style="173" bestFit="1" customWidth="1"/>
    <col min="6685" max="6685" width="10.140625" style="173" bestFit="1" customWidth="1"/>
    <col min="6686" max="6686" width="16.85546875" style="173" bestFit="1" customWidth="1"/>
    <col min="6687" max="6687" width="10.140625" style="173" bestFit="1" customWidth="1"/>
    <col min="6688" max="6688" width="16.28515625" style="173" bestFit="1" customWidth="1"/>
    <col min="6689" max="6689" width="11.140625" style="173" bestFit="1" customWidth="1"/>
    <col min="6690" max="6690" width="15.5703125" style="173" bestFit="1" customWidth="1"/>
    <col min="6691" max="6691" width="18.28515625" style="173" bestFit="1" customWidth="1"/>
    <col min="6692" max="6928" width="9.140625" style="173"/>
    <col min="6929" max="6929" width="5.5703125" style="173" bestFit="1" customWidth="1"/>
    <col min="6930" max="6930" width="38" style="173" bestFit="1" customWidth="1"/>
    <col min="6931" max="6931" width="11.140625" style="173" bestFit="1" customWidth="1"/>
    <col min="6932" max="6932" width="16.28515625" style="173" bestFit="1" customWidth="1"/>
    <col min="6933" max="6933" width="11.140625" style="173" bestFit="1" customWidth="1"/>
    <col min="6934" max="6934" width="16.85546875" style="173" bestFit="1" customWidth="1"/>
    <col min="6935" max="6935" width="10.140625" style="173" bestFit="1" customWidth="1"/>
    <col min="6936" max="6936" width="16.28515625" style="173" bestFit="1" customWidth="1"/>
    <col min="6937" max="6937" width="10.140625" style="173" bestFit="1" customWidth="1"/>
    <col min="6938" max="6938" width="16.85546875" style="173" bestFit="1" customWidth="1"/>
    <col min="6939" max="6939" width="10.140625" style="173" bestFit="1" customWidth="1"/>
    <col min="6940" max="6940" width="16.28515625" style="173" bestFit="1" customWidth="1"/>
    <col min="6941" max="6941" width="10.140625" style="173" bestFit="1" customWidth="1"/>
    <col min="6942" max="6942" width="16.85546875" style="173" bestFit="1" customWidth="1"/>
    <col min="6943" max="6943" width="10.140625" style="173" bestFit="1" customWidth="1"/>
    <col min="6944" max="6944" width="16.28515625" style="173" bestFit="1" customWidth="1"/>
    <col min="6945" max="6945" width="11.140625" style="173" bestFit="1" customWidth="1"/>
    <col min="6946" max="6946" width="15.5703125" style="173" bestFit="1" customWidth="1"/>
    <col min="6947" max="6947" width="18.28515625" style="173" bestFit="1" customWidth="1"/>
    <col min="6948" max="7184" width="9.140625" style="173"/>
    <col min="7185" max="7185" width="5.5703125" style="173" bestFit="1" customWidth="1"/>
    <col min="7186" max="7186" width="38" style="173" bestFit="1" customWidth="1"/>
    <col min="7187" max="7187" width="11.140625" style="173" bestFit="1" customWidth="1"/>
    <col min="7188" max="7188" width="16.28515625" style="173" bestFit="1" customWidth="1"/>
    <col min="7189" max="7189" width="11.140625" style="173" bestFit="1" customWidth="1"/>
    <col min="7190" max="7190" width="16.85546875" style="173" bestFit="1" customWidth="1"/>
    <col min="7191" max="7191" width="10.140625" style="173" bestFit="1" customWidth="1"/>
    <col min="7192" max="7192" width="16.28515625" style="173" bestFit="1" customWidth="1"/>
    <col min="7193" max="7193" width="10.140625" style="173" bestFit="1" customWidth="1"/>
    <col min="7194" max="7194" width="16.85546875" style="173" bestFit="1" customWidth="1"/>
    <col min="7195" max="7195" width="10.140625" style="173" bestFit="1" customWidth="1"/>
    <col min="7196" max="7196" width="16.28515625" style="173" bestFit="1" customWidth="1"/>
    <col min="7197" max="7197" width="10.140625" style="173" bestFit="1" customWidth="1"/>
    <col min="7198" max="7198" width="16.85546875" style="173" bestFit="1" customWidth="1"/>
    <col min="7199" max="7199" width="10.140625" style="173" bestFit="1" customWidth="1"/>
    <col min="7200" max="7200" width="16.28515625" style="173" bestFit="1" customWidth="1"/>
    <col min="7201" max="7201" width="11.140625" style="173" bestFit="1" customWidth="1"/>
    <col min="7202" max="7202" width="15.5703125" style="173" bestFit="1" customWidth="1"/>
    <col min="7203" max="7203" width="18.28515625" style="173" bestFit="1" customWidth="1"/>
    <col min="7204" max="7440" width="9.140625" style="173"/>
    <col min="7441" max="7441" width="5.5703125" style="173" bestFit="1" customWidth="1"/>
    <col min="7442" max="7442" width="38" style="173" bestFit="1" customWidth="1"/>
    <col min="7443" max="7443" width="11.140625" style="173" bestFit="1" customWidth="1"/>
    <col min="7444" max="7444" width="16.28515625" style="173" bestFit="1" customWidth="1"/>
    <col min="7445" max="7445" width="11.140625" style="173" bestFit="1" customWidth="1"/>
    <col min="7446" max="7446" width="16.85546875" style="173" bestFit="1" customWidth="1"/>
    <col min="7447" max="7447" width="10.140625" style="173" bestFit="1" customWidth="1"/>
    <col min="7448" max="7448" width="16.28515625" style="173" bestFit="1" customWidth="1"/>
    <col min="7449" max="7449" width="10.140625" style="173" bestFit="1" customWidth="1"/>
    <col min="7450" max="7450" width="16.85546875" style="173" bestFit="1" customWidth="1"/>
    <col min="7451" max="7451" width="10.140625" style="173" bestFit="1" customWidth="1"/>
    <col min="7452" max="7452" width="16.28515625" style="173" bestFit="1" customWidth="1"/>
    <col min="7453" max="7453" width="10.140625" style="173" bestFit="1" customWidth="1"/>
    <col min="7454" max="7454" width="16.85546875" style="173" bestFit="1" customWidth="1"/>
    <col min="7455" max="7455" width="10.140625" style="173" bestFit="1" customWidth="1"/>
    <col min="7456" max="7456" width="16.28515625" style="173" bestFit="1" customWidth="1"/>
    <col min="7457" max="7457" width="11.140625" style="173" bestFit="1" customWidth="1"/>
    <col min="7458" max="7458" width="15.5703125" style="173" bestFit="1" customWidth="1"/>
    <col min="7459" max="7459" width="18.28515625" style="173" bestFit="1" customWidth="1"/>
    <col min="7460" max="7696" width="9.140625" style="173"/>
    <col min="7697" max="7697" width="5.5703125" style="173" bestFit="1" customWidth="1"/>
    <col min="7698" max="7698" width="38" style="173" bestFit="1" customWidth="1"/>
    <col min="7699" max="7699" width="11.140625" style="173" bestFit="1" customWidth="1"/>
    <col min="7700" max="7700" width="16.28515625" style="173" bestFit="1" customWidth="1"/>
    <col min="7701" max="7701" width="11.140625" style="173" bestFit="1" customWidth="1"/>
    <col min="7702" max="7702" width="16.85546875" style="173" bestFit="1" customWidth="1"/>
    <col min="7703" max="7703" width="10.140625" style="173" bestFit="1" customWidth="1"/>
    <col min="7704" max="7704" width="16.28515625" style="173" bestFit="1" customWidth="1"/>
    <col min="7705" max="7705" width="10.140625" style="173" bestFit="1" customWidth="1"/>
    <col min="7706" max="7706" width="16.85546875" style="173" bestFit="1" customWidth="1"/>
    <col min="7707" max="7707" width="10.140625" style="173" bestFit="1" customWidth="1"/>
    <col min="7708" max="7708" width="16.28515625" style="173" bestFit="1" customWidth="1"/>
    <col min="7709" max="7709" width="10.140625" style="173" bestFit="1" customWidth="1"/>
    <col min="7710" max="7710" width="16.85546875" style="173" bestFit="1" customWidth="1"/>
    <col min="7711" max="7711" width="10.140625" style="173" bestFit="1" customWidth="1"/>
    <col min="7712" max="7712" width="16.28515625" style="173" bestFit="1" customWidth="1"/>
    <col min="7713" max="7713" width="11.140625" style="173" bestFit="1" customWidth="1"/>
    <col min="7714" max="7714" width="15.5703125" style="173" bestFit="1" customWidth="1"/>
    <col min="7715" max="7715" width="18.28515625" style="173" bestFit="1" customWidth="1"/>
    <col min="7716" max="7952" width="9.140625" style="173"/>
    <col min="7953" max="7953" width="5.5703125" style="173" bestFit="1" customWidth="1"/>
    <col min="7954" max="7954" width="38" style="173" bestFit="1" customWidth="1"/>
    <col min="7955" max="7955" width="11.140625" style="173" bestFit="1" customWidth="1"/>
    <col min="7956" max="7956" width="16.28515625" style="173" bestFit="1" customWidth="1"/>
    <col min="7957" max="7957" width="11.140625" style="173" bestFit="1" customWidth="1"/>
    <col min="7958" max="7958" width="16.85546875" style="173" bestFit="1" customWidth="1"/>
    <col min="7959" max="7959" width="10.140625" style="173" bestFit="1" customWidth="1"/>
    <col min="7960" max="7960" width="16.28515625" style="173" bestFit="1" customWidth="1"/>
    <col min="7961" max="7961" width="10.140625" style="173" bestFit="1" customWidth="1"/>
    <col min="7962" max="7962" width="16.85546875" style="173" bestFit="1" customWidth="1"/>
    <col min="7963" max="7963" width="10.140625" style="173" bestFit="1" customWidth="1"/>
    <col min="7964" max="7964" width="16.28515625" style="173" bestFit="1" customWidth="1"/>
    <col min="7965" max="7965" width="10.140625" style="173" bestFit="1" customWidth="1"/>
    <col min="7966" max="7966" width="16.85546875" style="173" bestFit="1" customWidth="1"/>
    <col min="7967" max="7967" width="10.140625" style="173" bestFit="1" customWidth="1"/>
    <col min="7968" max="7968" width="16.28515625" style="173" bestFit="1" customWidth="1"/>
    <col min="7969" max="7969" width="11.140625" style="173" bestFit="1" customWidth="1"/>
    <col min="7970" max="7970" width="15.5703125" style="173" bestFit="1" customWidth="1"/>
    <col min="7971" max="7971" width="18.28515625" style="173" bestFit="1" customWidth="1"/>
    <col min="7972" max="8208" width="9.140625" style="173"/>
    <col min="8209" max="8209" width="5.5703125" style="173" bestFit="1" customWidth="1"/>
    <col min="8210" max="8210" width="38" style="173" bestFit="1" customWidth="1"/>
    <col min="8211" max="8211" width="11.140625" style="173" bestFit="1" customWidth="1"/>
    <col min="8212" max="8212" width="16.28515625" style="173" bestFit="1" customWidth="1"/>
    <col min="8213" max="8213" width="11.140625" style="173" bestFit="1" customWidth="1"/>
    <col min="8214" max="8214" width="16.85546875" style="173" bestFit="1" customWidth="1"/>
    <col min="8215" max="8215" width="10.140625" style="173" bestFit="1" customWidth="1"/>
    <col min="8216" max="8216" width="16.28515625" style="173" bestFit="1" customWidth="1"/>
    <col min="8217" max="8217" width="10.140625" style="173" bestFit="1" customWidth="1"/>
    <col min="8218" max="8218" width="16.85546875" style="173" bestFit="1" customWidth="1"/>
    <col min="8219" max="8219" width="10.140625" style="173" bestFit="1" customWidth="1"/>
    <col min="8220" max="8220" width="16.28515625" style="173" bestFit="1" customWidth="1"/>
    <col min="8221" max="8221" width="10.140625" style="173" bestFit="1" customWidth="1"/>
    <col min="8222" max="8222" width="16.85546875" style="173" bestFit="1" customWidth="1"/>
    <col min="8223" max="8223" width="10.140625" style="173" bestFit="1" customWidth="1"/>
    <col min="8224" max="8224" width="16.28515625" style="173" bestFit="1" customWidth="1"/>
    <col min="8225" max="8225" width="11.140625" style="173" bestFit="1" customWidth="1"/>
    <col min="8226" max="8226" width="15.5703125" style="173" bestFit="1" customWidth="1"/>
    <col min="8227" max="8227" width="18.28515625" style="173" bestFit="1" customWidth="1"/>
    <col min="8228" max="8464" width="9.140625" style="173"/>
    <col min="8465" max="8465" width="5.5703125" style="173" bestFit="1" customWidth="1"/>
    <col min="8466" max="8466" width="38" style="173" bestFit="1" customWidth="1"/>
    <col min="8467" max="8467" width="11.140625" style="173" bestFit="1" customWidth="1"/>
    <col min="8468" max="8468" width="16.28515625" style="173" bestFit="1" customWidth="1"/>
    <col min="8469" max="8469" width="11.140625" style="173" bestFit="1" customWidth="1"/>
    <col min="8470" max="8470" width="16.85546875" style="173" bestFit="1" customWidth="1"/>
    <col min="8471" max="8471" width="10.140625" style="173" bestFit="1" customWidth="1"/>
    <col min="8472" max="8472" width="16.28515625" style="173" bestFit="1" customWidth="1"/>
    <col min="8473" max="8473" width="10.140625" style="173" bestFit="1" customWidth="1"/>
    <col min="8474" max="8474" width="16.85546875" style="173" bestFit="1" customWidth="1"/>
    <col min="8475" max="8475" width="10.140625" style="173" bestFit="1" customWidth="1"/>
    <col min="8476" max="8476" width="16.28515625" style="173" bestFit="1" customWidth="1"/>
    <col min="8477" max="8477" width="10.140625" style="173" bestFit="1" customWidth="1"/>
    <col min="8478" max="8478" width="16.85546875" style="173" bestFit="1" customWidth="1"/>
    <col min="8479" max="8479" width="10.140625" style="173" bestFit="1" customWidth="1"/>
    <col min="8480" max="8480" width="16.28515625" style="173" bestFit="1" customWidth="1"/>
    <col min="8481" max="8481" width="11.140625" style="173" bestFit="1" customWidth="1"/>
    <col min="8482" max="8482" width="15.5703125" style="173" bestFit="1" customWidth="1"/>
    <col min="8483" max="8483" width="18.28515625" style="173" bestFit="1" customWidth="1"/>
    <col min="8484" max="8720" width="9.140625" style="173"/>
    <col min="8721" max="8721" width="5.5703125" style="173" bestFit="1" customWidth="1"/>
    <col min="8722" max="8722" width="38" style="173" bestFit="1" customWidth="1"/>
    <col min="8723" max="8723" width="11.140625" style="173" bestFit="1" customWidth="1"/>
    <col min="8724" max="8724" width="16.28515625" style="173" bestFit="1" customWidth="1"/>
    <col min="8725" max="8725" width="11.140625" style="173" bestFit="1" customWidth="1"/>
    <col min="8726" max="8726" width="16.85546875" style="173" bestFit="1" customWidth="1"/>
    <col min="8727" max="8727" width="10.140625" style="173" bestFit="1" customWidth="1"/>
    <col min="8728" max="8728" width="16.28515625" style="173" bestFit="1" customWidth="1"/>
    <col min="8729" max="8729" width="10.140625" style="173" bestFit="1" customWidth="1"/>
    <col min="8730" max="8730" width="16.85546875" style="173" bestFit="1" customWidth="1"/>
    <col min="8731" max="8731" width="10.140625" style="173" bestFit="1" customWidth="1"/>
    <col min="8732" max="8732" width="16.28515625" style="173" bestFit="1" customWidth="1"/>
    <col min="8733" max="8733" width="10.140625" style="173" bestFit="1" customWidth="1"/>
    <col min="8734" max="8734" width="16.85546875" style="173" bestFit="1" customWidth="1"/>
    <col min="8735" max="8735" width="10.140625" style="173" bestFit="1" customWidth="1"/>
    <col min="8736" max="8736" width="16.28515625" style="173" bestFit="1" customWidth="1"/>
    <col min="8737" max="8737" width="11.140625" style="173" bestFit="1" customWidth="1"/>
    <col min="8738" max="8738" width="15.5703125" style="173" bestFit="1" customWidth="1"/>
    <col min="8739" max="8739" width="18.28515625" style="173" bestFit="1" customWidth="1"/>
    <col min="8740" max="8976" width="9.140625" style="173"/>
    <col min="8977" max="8977" width="5.5703125" style="173" bestFit="1" customWidth="1"/>
    <col min="8978" max="8978" width="38" style="173" bestFit="1" customWidth="1"/>
    <col min="8979" max="8979" width="11.140625" style="173" bestFit="1" customWidth="1"/>
    <col min="8980" max="8980" width="16.28515625" style="173" bestFit="1" customWidth="1"/>
    <col min="8981" max="8981" width="11.140625" style="173" bestFit="1" customWidth="1"/>
    <col min="8982" max="8982" width="16.85546875" style="173" bestFit="1" customWidth="1"/>
    <col min="8983" max="8983" width="10.140625" style="173" bestFit="1" customWidth="1"/>
    <col min="8984" max="8984" width="16.28515625" style="173" bestFit="1" customWidth="1"/>
    <col min="8985" max="8985" width="10.140625" style="173" bestFit="1" customWidth="1"/>
    <col min="8986" max="8986" width="16.85546875" style="173" bestFit="1" customWidth="1"/>
    <col min="8987" max="8987" width="10.140625" style="173" bestFit="1" customWidth="1"/>
    <col min="8988" max="8988" width="16.28515625" style="173" bestFit="1" customWidth="1"/>
    <col min="8989" max="8989" width="10.140625" style="173" bestFit="1" customWidth="1"/>
    <col min="8990" max="8990" width="16.85546875" style="173" bestFit="1" customWidth="1"/>
    <col min="8991" max="8991" width="10.140625" style="173" bestFit="1" customWidth="1"/>
    <col min="8992" max="8992" width="16.28515625" style="173" bestFit="1" customWidth="1"/>
    <col min="8993" max="8993" width="11.140625" style="173" bestFit="1" customWidth="1"/>
    <col min="8994" max="8994" width="15.5703125" style="173" bestFit="1" customWidth="1"/>
    <col min="8995" max="8995" width="18.28515625" style="173" bestFit="1" customWidth="1"/>
    <col min="8996" max="9232" width="9.140625" style="173"/>
    <col min="9233" max="9233" width="5.5703125" style="173" bestFit="1" customWidth="1"/>
    <col min="9234" max="9234" width="38" style="173" bestFit="1" customWidth="1"/>
    <col min="9235" max="9235" width="11.140625" style="173" bestFit="1" customWidth="1"/>
    <col min="9236" max="9236" width="16.28515625" style="173" bestFit="1" customWidth="1"/>
    <col min="9237" max="9237" width="11.140625" style="173" bestFit="1" customWidth="1"/>
    <col min="9238" max="9238" width="16.85546875" style="173" bestFit="1" customWidth="1"/>
    <col min="9239" max="9239" width="10.140625" style="173" bestFit="1" customWidth="1"/>
    <col min="9240" max="9240" width="16.28515625" style="173" bestFit="1" customWidth="1"/>
    <col min="9241" max="9241" width="10.140625" style="173" bestFit="1" customWidth="1"/>
    <col min="9242" max="9242" width="16.85546875" style="173" bestFit="1" customWidth="1"/>
    <col min="9243" max="9243" width="10.140625" style="173" bestFit="1" customWidth="1"/>
    <col min="9244" max="9244" width="16.28515625" style="173" bestFit="1" customWidth="1"/>
    <col min="9245" max="9245" width="10.140625" style="173" bestFit="1" customWidth="1"/>
    <col min="9246" max="9246" width="16.85546875" style="173" bestFit="1" customWidth="1"/>
    <col min="9247" max="9247" width="10.140625" style="173" bestFit="1" customWidth="1"/>
    <col min="9248" max="9248" width="16.28515625" style="173" bestFit="1" customWidth="1"/>
    <col min="9249" max="9249" width="11.140625" style="173" bestFit="1" customWidth="1"/>
    <col min="9250" max="9250" width="15.5703125" style="173" bestFit="1" customWidth="1"/>
    <col min="9251" max="9251" width="18.28515625" style="173" bestFit="1" customWidth="1"/>
    <col min="9252" max="9488" width="9.140625" style="173"/>
    <col min="9489" max="9489" width="5.5703125" style="173" bestFit="1" customWidth="1"/>
    <col min="9490" max="9490" width="38" style="173" bestFit="1" customWidth="1"/>
    <col min="9491" max="9491" width="11.140625" style="173" bestFit="1" customWidth="1"/>
    <col min="9492" max="9492" width="16.28515625" style="173" bestFit="1" customWidth="1"/>
    <col min="9493" max="9493" width="11.140625" style="173" bestFit="1" customWidth="1"/>
    <col min="9494" max="9494" width="16.85546875" style="173" bestFit="1" customWidth="1"/>
    <col min="9495" max="9495" width="10.140625" style="173" bestFit="1" customWidth="1"/>
    <col min="9496" max="9496" width="16.28515625" style="173" bestFit="1" customWidth="1"/>
    <col min="9497" max="9497" width="10.140625" style="173" bestFit="1" customWidth="1"/>
    <col min="9498" max="9498" width="16.85546875" style="173" bestFit="1" customWidth="1"/>
    <col min="9499" max="9499" width="10.140625" style="173" bestFit="1" customWidth="1"/>
    <col min="9500" max="9500" width="16.28515625" style="173" bestFit="1" customWidth="1"/>
    <col min="9501" max="9501" width="10.140625" style="173" bestFit="1" customWidth="1"/>
    <col min="9502" max="9502" width="16.85546875" style="173" bestFit="1" customWidth="1"/>
    <col min="9503" max="9503" width="10.140625" style="173" bestFit="1" customWidth="1"/>
    <col min="9504" max="9504" width="16.28515625" style="173" bestFit="1" customWidth="1"/>
    <col min="9505" max="9505" width="11.140625" style="173" bestFit="1" customWidth="1"/>
    <col min="9506" max="9506" width="15.5703125" style="173" bestFit="1" customWidth="1"/>
    <col min="9507" max="9507" width="18.28515625" style="173" bestFit="1" customWidth="1"/>
    <col min="9508" max="9744" width="9.140625" style="173"/>
    <col min="9745" max="9745" width="5.5703125" style="173" bestFit="1" customWidth="1"/>
    <col min="9746" max="9746" width="38" style="173" bestFit="1" customWidth="1"/>
    <col min="9747" max="9747" width="11.140625" style="173" bestFit="1" customWidth="1"/>
    <col min="9748" max="9748" width="16.28515625" style="173" bestFit="1" customWidth="1"/>
    <col min="9749" max="9749" width="11.140625" style="173" bestFit="1" customWidth="1"/>
    <col min="9750" max="9750" width="16.85546875" style="173" bestFit="1" customWidth="1"/>
    <col min="9751" max="9751" width="10.140625" style="173" bestFit="1" customWidth="1"/>
    <col min="9752" max="9752" width="16.28515625" style="173" bestFit="1" customWidth="1"/>
    <col min="9753" max="9753" width="10.140625" style="173" bestFit="1" customWidth="1"/>
    <col min="9754" max="9754" width="16.85546875" style="173" bestFit="1" customWidth="1"/>
    <col min="9755" max="9755" width="10.140625" style="173" bestFit="1" customWidth="1"/>
    <col min="9756" max="9756" width="16.28515625" style="173" bestFit="1" customWidth="1"/>
    <col min="9757" max="9757" width="10.140625" style="173" bestFit="1" customWidth="1"/>
    <col min="9758" max="9758" width="16.85546875" style="173" bestFit="1" customWidth="1"/>
    <col min="9759" max="9759" width="10.140625" style="173" bestFit="1" customWidth="1"/>
    <col min="9760" max="9760" width="16.28515625" style="173" bestFit="1" customWidth="1"/>
    <col min="9761" max="9761" width="11.140625" style="173" bestFit="1" customWidth="1"/>
    <col min="9762" max="9762" width="15.5703125" style="173" bestFit="1" customWidth="1"/>
    <col min="9763" max="9763" width="18.28515625" style="173" bestFit="1" customWidth="1"/>
    <col min="9764" max="10000" width="9.140625" style="173"/>
    <col min="10001" max="10001" width="5.5703125" style="173" bestFit="1" customWidth="1"/>
    <col min="10002" max="10002" width="38" style="173" bestFit="1" customWidth="1"/>
    <col min="10003" max="10003" width="11.140625" style="173" bestFit="1" customWidth="1"/>
    <col min="10004" max="10004" width="16.28515625" style="173" bestFit="1" customWidth="1"/>
    <col min="10005" max="10005" width="11.140625" style="173" bestFit="1" customWidth="1"/>
    <col min="10006" max="10006" width="16.85546875" style="173" bestFit="1" customWidth="1"/>
    <col min="10007" max="10007" width="10.140625" style="173" bestFit="1" customWidth="1"/>
    <col min="10008" max="10008" width="16.28515625" style="173" bestFit="1" customWidth="1"/>
    <col min="10009" max="10009" width="10.140625" style="173" bestFit="1" customWidth="1"/>
    <col min="10010" max="10010" width="16.85546875" style="173" bestFit="1" customWidth="1"/>
    <col min="10011" max="10011" width="10.140625" style="173" bestFit="1" customWidth="1"/>
    <col min="10012" max="10012" width="16.28515625" style="173" bestFit="1" customWidth="1"/>
    <col min="10013" max="10013" width="10.140625" style="173" bestFit="1" customWidth="1"/>
    <col min="10014" max="10014" width="16.85546875" style="173" bestFit="1" customWidth="1"/>
    <col min="10015" max="10015" width="10.140625" style="173" bestFit="1" customWidth="1"/>
    <col min="10016" max="10016" width="16.28515625" style="173" bestFit="1" customWidth="1"/>
    <col min="10017" max="10017" width="11.140625" style="173" bestFit="1" customWidth="1"/>
    <col min="10018" max="10018" width="15.5703125" style="173" bestFit="1" customWidth="1"/>
    <col min="10019" max="10019" width="18.28515625" style="173" bestFit="1" customWidth="1"/>
    <col min="10020" max="10256" width="9.140625" style="173"/>
    <col min="10257" max="10257" width="5.5703125" style="173" bestFit="1" customWidth="1"/>
    <col min="10258" max="10258" width="38" style="173" bestFit="1" customWidth="1"/>
    <col min="10259" max="10259" width="11.140625" style="173" bestFit="1" customWidth="1"/>
    <col min="10260" max="10260" width="16.28515625" style="173" bestFit="1" customWidth="1"/>
    <col min="10261" max="10261" width="11.140625" style="173" bestFit="1" customWidth="1"/>
    <col min="10262" max="10262" width="16.85546875" style="173" bestFit="1" customWidth="1"/>
    <col min="10263" max="10263" width="10.140625" style="173" bestFit="1" customWidth="1"/>
    <col min="10264" max="10264" width="16.28515625" style="173" bestFit="1" customWidth="1"/>
    <col min="10265" max="10265" width="10.140625" style="173" bestFit="1" customWidth="1"/>
    <col min="10266" max="10266" width="16.85546875" style="173" bestFit="1" customWidth="1"/>
    <col min="10267" max="10267" width="10.140625" style="173" bestFit="1" customWidth="1"/>
    <col min="10268" max="10268" width="16.28515625" style="173" bestFit="1" customWidth="1"/>
    <col min="10269" max="10269" width="10.140625" style="173" bestFit="1" customWidth="1"/>
    <col min="10270" max="10270" width="16.85546875" style="173" bestFit="1" customWidth="1"/>
    <col min="10271" max="10271" width="10.140625" style="173" bestFit="1" customWidth="1"/>
    <col min="10272" max="10272" width="16.28515625" style="173" bestFit="1" customWidth="1"/>
    <col min="10273" max="10273" width="11.140625" style="173" bestFit="1" customWidth="1"/>
    <col min="10274" max="10274" width="15.5703125" style="173" bestFit="1" customWidth="1"/>
    <col min="10275" max="10275" width="18.28515625" style="173" bestFit="1" customWidth="1"/>
    <col min="10276" max="10512" width="9.140625" style="173"/>
    <col min="10513" max="10513" width="5.5703125" style="173" bestFit="1" customWidth="1"/>
    <col min="10514" max="10514" width="38" style="173" bestFit="1" customWidth="1"/>
    <col min="10515" max="10515" width="11.140625" style="173" bestFit="1" customWidth="1"/>
    <col min="10516" max="10516" width="16.28515625" style="173" bestFit="1" customWidth="1"/>
    <col min="10517" max="10517" width="11.140625" style="173" bestFit="1" customWidth="1"/>
    <col min="10518" max="10518" width="16.85546875" style="173" bestFit="1" customWidth="1"/>
    <col min="10519" max="10519" width="10.140625" style="173" bestFit="1" customWidth="1"/>
    <col min="10520" max="10520" width="16.28515625" style="173" bestFit="1" customWidth="1"/>
    <col min="10521" max="10521" width="10.140625" style="173" bestFit="1" customWidth="1"/>
    <col min="10522" max="10522" width="16.85546875" style="173" bestFit="1" customWidth="1"/>
    <col min="10523" max="10523" width="10.140625" style="173" bestFit="1" customWidth="1"/>
    <col min="10524" max="10524" width="16.28515625" style="173" bestFit="1" customWidth="1"/>
    <col min="10525" max="10525" width="10.140625" style="173" bestFit="1" customWidth="1"/>
    <col min="10526" max="10526" width="16.85546875" style="173" bestFit="1" customWidth="1"/>
    <col min="10527" max="10527" width="10.140625" style="173" bestFit="1" customWidth="1"/>
    <col min="10528" max="10528" width="16.28515625" style="173" bestFit="1" customWidth="1"/>
    <col min="10529" max="10529" width="11.140625" style="173" bestFit="1" customWidth="1"/>
    <col min="10530" max="10530" width="15.5703125" style="173" bestFit="1" customWidth="1"/>
    <col min="10531" max="10531" width="18.28515625" style="173" bestFit="1" customWidth="1"/>
    <col min="10532" max="10768" width="9.140625" style="173"/>
    <col min="10769" max="10769" width="5.5703125" style="173" bestFit="1" customWidth="1"/>
    <col min="10770" max="10770" width="38" style="173" bestFit="1" customWidth="1"/>
    <col min="10771" max="10771" width="11.140625" style="173" bestFit="1" customWidth="1"/>
    <col min="10772" max="10772" width="16.28515625" style="173" bestFit="1" customWidth="1"/>
    <col min="10773" max="10773" width="11.140625" style="173" bestFit="1" customWidth="1"/>
    <col min="10774" max="10774" width="16.85546875" style="173" bestFit="1" customWidth="1"/>
    <col min="10775" max="10775" width="10.140625" style="173" bestFit="1" customWidth="1"/>
    <col min="10776" max="10776" width="16.28515625" style="173" bestFit="1" customWidth="1"/>
    <col min="10777" max="10777" width="10.140625" style="173" bestFit="1" customWidth="1"/>
    <col min="10778" max="10778" width="16.85546875" style="173" bestFit="1" customWidth="1"/>
    <col min="10779" max="10779" width="10.140625" style="173" bestFit="1" customWidth="1"/>
    <col min="10780" max="10780" width="16.28515625" style="173" bestFit="1" customWidth="1"/>
    <col min="10781" max="10781" width="10.140625" style="173" bestFit="1" customWidth="1"/>
    <col min="10782" max="10782" width="16.85546875" style="173" bestFit="1" customWidth="1"/>
    <col min="10783" max="10783" width="10.140625" style="173" bestFit="1" customWidth="1"/>
    <col min="10784" max="10784" width="16.28515625" style="173" bestFit="1" customWidth="1"/>
    <col min="10785" max="10785" width="11.140625" style="173" bestFit="1" customWidth="1"/>
    <col min="10786" max="10786" width="15.5703125" style="173" bestFit="1" customWidth="1"/>
    <col min="10787" max="10787" width="18.28515625" style="173" bestFit="1" customWidth="1"/>
    <col min="10788" max="11024" width="9.140625" style="173"/>
    <col min="11025" max="11025" width="5.5703125" style="173" bestFit="1" customWidth="1"/>
    <col min="11026" max="11026" width="38" style="173" bestFit="1" customWidth="1"/>
    <col min="11027" max="11027" width="11.140625" style="173" bestFit="1" customWidth="1"/>
    <col min="11028" max="11028" width="16.28515625" style="173" bestFit="1" customWidth="1"/>
    <col min="11029" max="11029" width="11.140625" style="173" bestFit="1" customWidth="1"/>
    <col min="11030" max="11030" width="16.85546875" style="173" bestFit="1" customWidth="1"/>
    <col min="11031" max="11031" width="10.140625" style="173" bestFit="1" customWidth="1"/>
    <col min="11032" max="11032" width="16.28515625" style="173" bestFit="1" customWidth="1"/>
    <col min="11033" max="11033" width="10.140625" style="173" bestFit="1" customWidth="1"/>
    <col min="11034" max="11034" width="16.85546875" style="173" bestFit="1" customWidth="1"/>
    <col min="11035" max="11035" width="10.140625" style="173" bestFit="1" customWidth="1"/>
    <col min="11036" max="11036" width="16.28515625" style="173" bestFit="1" customWidth="1"/>
    <col min="11037" max="11037" width="10.140625" style="173" bestFit="1" customWidth="1"/>
    <col min="11038" max="11038" width="16.85546875" style="173" bestFit="1" customWidth="1"/>
    <col min="11039" max="11039" width="10.140625" style="173" bestFit="1" customWidth="1"/>
    <col min="11040" max="11040" width="16.28515625" style="173" bestFit="1" customWidth="1"/>
    <col min="11041" max="11041" width="11.140625" style="173" bestFit="1" customWidth="1"/>
    <col min="11042" max="11042" width="15.5703125" style="173" bestFit="1" customWidth="1"/>
    <col min="11043" max="11043" width="18.28515625" style="173" bestFit="1" customWidth="1"/>
    <col min="11044" max="11280" width="9.140625" style="173"/>
    <col min="11281" max="11281" width="5.5703125" style="173" bestFit="1" customWidth="1"/>
    <col min="11282" max="11282" width="38" style="173" bestFit="1" customWidth="1"/>
    <col min="11283" max="11283" width="11.140625" style="173" bestFit="1" customWidth="1"/>
    <col min="11284" max="11284" width="16.28515625" style="173" bestFit="1" customWidth="1"/>
    <col min="11285" max="11285" width="11.140625" style="173" bestFit="1" customWidth="1"/>
    <col min="11286" max="11286" width="16.85546875" style="173" bestFit="1" customWidth="1"/>
    <col min="11287" max="11287" width="10.140625" style="173" bestFit="1" customWidth="1"/>
    <col min="11288" max="11288" width="16.28515625" style="173" bestFit="1" customWidth="1"/>
    <col min="11289" max="11289" width="10.140625" style="173" bestFit="1" customWidth="1"/>
    <col min="11290" max="11290" width="16.85546875" style="173" bestFit="1" customWidth="1"/>
    <col min="11291" max="11291" width="10.140625" style="173" bestFit="1" customWidth="1"/>
    <col min="11292" max="11292" width="16.28515625" style="173" bestFit="1" customWidth="1"/>
    <col min="11293" max="11293" width="10.140625" style="173" bestFit="1" customWidth="1"/>
    <col min="11294" max="11294" width="16.85546875" style="173" bestFit="1" customWidth="1"/>
    <col min="11295" max="11295" width="10.140625" style="173" bestFit="1" customWidth="1"/>
    <col min="11296" max="11296" width="16.28515625" style="173" bestFit="1" customWidth="1"/>
    <col min="11297" max="11297" width="11.140625" style="173" bestFit="1" customWidth="1"/>
    <col min="11298" max="11298" width="15.5703125" style="173" bestFit="1" customWidth="1"/>
    <col min="11299" max="11299" width="18.28515625" style="173" bestFit="1" customWidth="1"/>
    <col min="11300" max="11536" width="9.140625" style="173"/>
    <col min="11537" max="11537" width="5.5703125" style="173" bestFit="1" customWidth="1"/>
    <col min="11538" max="11538" width="38" style="173" bestFit="1" customWidth="1"/>
    <col min="11539" max="11539" width="11.140625" style="173" bestFit="1" customWidth="1"/>
    <col min="11540" max="11540" width="16.28515625" style="173" bestFit="1" customWidth="1"/>
    <col min="11541" max="11541" width="11.140625" style="173" bestFit="1" customWidth="1"/>
    <col min="11542" max="11542" width="16.85546875" style="173" bestFit="1" customWidth="1"/>
    <col min="11543" max="11543" width="10.140625" style="173" bestFit="1" customWidth="1"/>
    <col min="11544" max="11544" width="16.28515625" style="173" bestFit="1" customWidth="1"/>
    <col min="11545" max="11545" width="10.140625" style="173" bestFit="1" customWidth="1"/>
    <col min="11546" max="11546" width="16.85546875" style="173" bestFit="1" customWidth="1"/>
    <col min="11547" max="11547" width="10.140625" style="173" bestFit="1" customWidth="1"/>
    <col min="11548" max="11548" width="16.28515625" style="173" bestFit="1" customWidth="1"/>
    <col min="11549" max="11549" width="10.140625" style="173" bestFit="1" customWidth="1"/>
    <col min="11550" max="11550" width="16.85546875" style="173" bestFit="1" customWidth="1"/>
    <col min="11551" max="11551" width="10.140625" style="173" bestFit="1" customWidth="1"/>
    <col min="11552" max="11552" width="16.28515625" style="173" bestFit="1" customWidth="1"/>
    <col min="11553" max="11553" width="11.140625" style="173" bestFit="1" customWidth="1"/>
    <col min="11554" max="11554" width="15.5703125" style="173" bestFit="1" customWidth="1"/>
    <col min="11555" max="11555" width="18.28515625" style="173" bestFit="1" customWidth="1"/>
    <col min="11556" max="11792" width="9.140625" style="173"/>
    <col min="11793" max="11793" width="5.5703125" style="173" bestFit="1" customWidth="1"/>
    <col min="11794" max="11794" width="38" style="173" bestFit="1" customWidth="1"/>
    <col min="11795" max="11795" width="11.140625" style="173" bestFit="1" customWidth="1"/>
    <col min="11796" max="11796" width="16.28515625" style="173" bestFit="1" customWidth="1"/>
    <col min="11797" max="11797" width="11.140625" style="173" bestFit="1" customWidth="1"/>
    <col min="11798" max="11798" width="16.85546875" style="173" bestFit="1" customWidth="1"/>
    <col min="11799" max="11799" width="10.140625" style="173" bestFit="1" customWidth="1"/>
    <col min="11800" max="11800" width="16.28515625" style="173" bestFit="1" customWidth="1"/>
    <col min="11801" max="11801" width="10.140625" style="173" bestFit="1" customWidth="1"/>
    <col min="11802" max="11802" width="16.85546875" style="173" bestFit="1" customWidth="1"/>
    <col min="11803" max="11803" width="10.140625" style="173" bestFit="1" customWidth="1"/>
    <col min="11804" max="11804" width="16.28515625" style="173" bestFit="1" customWidth="1"/>
    <col min="11805" max="11805" width="10.140625" style="173" bestFit="1" customWidth="1"/>
    <col min="11806" max="11806" width="16.85546875" style="173" bestFit="1" customWidth="1"/>
    <col min="11807" max="11807" width="10.140625" style="173" bestFit="1" customWidth="1"/>
    <col min="11808" max="11808" width="16.28515625" style="173" bestFit="1" customWidth="1"/>
    <col min="11809" max="11809" width="11.140625" style="173" bestFit="1" customWidth="1"/>
    <col min="11810" max="11810" width="15.5703125" style="173" bestFit="1" customWidth="1"/>
    <col min="11811" max="11811" width="18.28515625" style="173" bestFit="1" customWidth="1"/>
    <col min="11812" max="12048" width="9.140625" style="173"/>
    <col min="12049" max="12049" width="5.5703125" style="173" bestFit="1" customWidth="1"/>
    <col min="12050" max="12050" width="38" style="173" bestFit="1" customWidth="1"/>
    <col min="12051" max="12051" width="11.140625" style="173" bestFit="1" customWidth="1"/>
    <col min="12052" max="12052" width="16.28515625" style="173" bestFit="1" customWidth="1"/>
    <col min="12053" max="12053" width="11.140625" style="173" bestFit="1" customWidth="1"/>
    <col min="12054" max="12054" width="16.85546875" style="173" bestFit="1" customWidth="1"/>
    <col min="12055" max="12055" width="10.140625" style="173" bestFit="1" customWidth="1"/>
    <col min="12056" max="12056" width="16.28515625" style="173" bestFit="1" customWidth="1"/>
    <col min="12057" max="12057" width="10.140625" style="173" bestFit="1" customWidth="1"/>
    <col min="12058" max="12058" width="16.85546875" style="173" bestFit="1" customWidth="1"/>
    <col min="12059" max="12059" width="10.140625" style="173" bestFit="1" customWidth="1"/>
    <col min="12060" max="12060" width="16.28515625" style="173" bestFit="1" customWidth="1"/>
    <col min="12061" max="12061" width="10.140625" style="173" bestFit="1" customWidth="1"/>
    <col min="12062" max="12062" width="16.85546875" style="173" bestFit="1" customWidth="1"/>
    <col min="12063" max="12063" width="10.140625" style="173" bestFit="1" customWidth="1"/>
    <col min="12064" max="12064" width="16.28515625" style="173" bestFit="1" customWidth="1"/>
    <col min="12065" max="12065" width="11.140625" style="173" bestFit="1" customWidth="1"/>
    <col min="12066" max="12066" width="15.5703125" style="173" bestFit="1" customWidth="1"/>
    <col min="12067" max="12067" width="18.28515625" style="173" bestFit="1" customWidth="1"/>
    <col min="12068" max="12304" width="9.140625" style="173"/>
    <col min="12305" max="12305" width="5.5703125" style="173" bestFit="1" customWidth="1"/>
    <col min="12306" max="12306" width="38" style="173" bestFit="1" customWidth="1"/>
    <col min="12307" max="12307" width="11.140625" style="173" bestFit="1" customWidth="1"/>
    <col min="12308" max="12308" width="16.28515625" style="173" bestFit="1" customWidth="1"/>
    <col min="12309" max="12309" width="11.140625" style="173" bestFit="1" customWidth="1"/>
    <col min="12310" max="12310" width="16.85546875" style="173" bestFit="1" customWidth="1"/>
    <col min="12311" max="12311" width="10.140625" style="173" bestFit="1" customWidth="1"/>
    <col min="12312" max="12312" width="16.28515625" style="173" bestFit="1" customWidth="1"/>
    <col min="12313" max="12313" width="10.140625" style="173" bestFit="1" customWidth="1"/>
    <col min="12314" max="12314" width="16.85546875" style="173" bestFit="1" customWidth="1"/>
    <col min="12315" max="12315" width="10.140625" style="173" bestFit="1" customWidth="1"/>
    <col min="12316" max="12316" width="16.28515625" style="173" bestFit="1" customWidth="1"/>
    <col min="12317" max="12317" width="10.140625" style="173" bestFit="1" customWidth="1"/>
    <col min="12318" max="12318" width="16.85546875" style="173" bestFit="1" customWidth="1"/>
    <col min="12319" max="12319" width="10.140625" style="173" bestFit="1" customWidth="1"/>
    <col min="12320" max="12320" width="16.28515625" style="173" bestFit="1" customWidth="1"/>
    <col min="12321" max="12321" width="11.140625" style="173" bestFit="1" customWidth="1"/>
    <col min="12322" max="12322" width="15.5703125" style="173" bestFit="1" customWidth="1"/>
    <col min="12323" max="12323" width="18.28515625" style="173" bestFit="1" customWidth="1"/>
    <col min="12324" max="12560" width="9.140625" style="173"/>
    <col min="12561" max="12561" width="5.5703125" style="173" bestFit="1" customWidth="1"/>
    <col min="12562" max="12562" width="38" style="173" bestFit="1" customWidth="1"/>
    <col min="12563" max="12563" width="11.140625" style="173" bestFit="1" customWidth="1"/>
    <col min="12564" max="12564" width="16.28515625" style="173" bestFit="1" customWidth="1"/>
    <col min="12565" max="12565" width="11.140625" style="173" bestFit="1" customWidth="1"/>
    <col min="12566" max="12566" width="16.85546875" style="173" bestFit="1" customWidth="1"/>
    <col min="12567" max="12567" width="10.140625" style="173" bestFit="1" customWidth="1"/>
    <col min="12568" max="12568" width="16.28515625" style="173" bestFit="1" customWidth="1"/>
    <col min="12569" max="12569" width="10.140625" style="173" bestFit="1" customWidth="1"/>
    <col min="12570" max="12570" width="16.85546875" style="173" bestFit="1" customWidth="1"/>
    <col min="12571" max="12571" width="10.140625" style="173" bestFit="1" customWidth="1"/>
    <col min="12572" max="12572" width="16.28515625" style="173" bestFit="1" customWidth="1"/>
    <col min="12573" max="12573" width="10.140625" style="173" bestFit="1" customWidth="1"/>
    <col min="12574" max="12574" width="16.85546875" style="173" bestFit="1" customWidth="1"/>
    <col min="12575" max="12575" width="10.140625" style="173" bestFit="1" customWidth="1"/>
    <col min="12576" max="12576" width="16.28515625" style="173" bestFit="1" customWidth="1"/>
    <col min="12577" max="12577" width="11.140625" style="173" bestFit="1" customWidth="1"/>
    <col min="12578" max="12578" width="15.5703125" style="173" bestFit="1" customWidth="1"/>
    <col min="12579" max="12579" width="18.28515625" style="173" bestFit="1" customWidth="1"/>
    <col min="12580" max="12816" width="9.140625" style="173"/>
    <col min="12817" max="12817" width="5.5703125" style="173" bestFit="1" customWidth="1"/>
    <col min="12818" max="12818" width="38" style="173" bestFit="1" customWidth="1"/>
    <col min="12819" max="12819" width="11.140625" style="173" bestFit="1" customWidth="1"/>
    <col min="12820" max="12820" width="16.28515625" style="173" bestFit="1" customWidth="1"/>
    <col min="12821" max="12821" width="11.140625" style="173" bestFit="1" customWidth="1"/>
    <col min="12822" max="12822" width="16.85546875" style="173" bestFit="1" customWidth="1"/>
    <col min="12823" max="12823" width="10.140625" style="173" bestFit="1" customWidth="1"/>
    <col min="12824" max="12824" width="16.28515625" style="173" bestFit="1" customWidth="1"/>
    <col min="12825" max="12825" width="10.140625" style="173" bestFit="1" customWidth="1"/>
    <col min="12826" max="12826" width="16.85546875" style="173" bestFit="1" customWidth="1"/>
    <col min="12827" max="12827" width="10.140625" style="173" bestFit="1" customWidth="1"/>
    <col min="12828" max="12828" width="16.28515625" style="173" bestFit="1" customWidth="1"/>
    <col min="12829" max="12829" width="10.140625" style="173" bestFit="1" customWidth="1"/>
    <col min="12830" max="12830" width="16.85546875" style="173" bestFit="1" customWidth="1"/>
    <col min="12831" max="12831" width="10.140625" style="173" bestFit="1" customWidth="1"/>
    <col min="12832" max="12832" width="16.28515625" style="173" bestFit="1" customWidth="1"/>
    <col min="12833" max="12833" width="11.140625" style="173" bestFit="1" customWidth="1"/>
    <col min="12834" max="12834" width="15.5703125" style="173" bestFit="1" customWidth="1"/>
    <col min="12835" max="12835" width="18.28515625" style="173" bestFit="1" customWidth="1"/>
    <col min="12836" max="13072" width="9.140625" style="173"/>
    <col min="13073" max="13073" width="5.5703125" style="173" bestFit="1" customWidth="1"/>
    <col min="13074" max="13074" width="38" style="173" bestFit="1" customWidth="1"/>
    <col min="13075" max="13075" width="11.140625" style="173" bestFit="1" customWidth="1"/>
    <col min="13076" max="13076" width="16.28515625" style="173" bestFit="1" customWidth="1"/>
    <col min="13077" max="13077" width="11.140625" style="173" bestFit="1" customWidth="1"/>
    <col min="13078" max="13078" width="16.85546875" style="173" bestFit="1" customWidth="1"/>
    <col min="13079" max="13079" width="10.140625" style="173" bestFit="1" customWidth="1"/>
    <col min="13080" max="13080" width="16.28515625" style="173" bestFit="1" customWidth="1"/>
    <col min="13081" max="13081" width="10.140625" style="173" bestFit="1" customWidth="1"/>
    <col min="13082" max="13082" width="16.85546875" style="173" bestFit="1" customWidth="1"/>
    <col min="13083" max="13083" width="10.140625" style="173" bestFit="1" customWidth="1"/>
    <col min="13084" max="13084" width="16.28515625" style="173" bestFit="1" customWidth="1"/>
    <col min="13085" max="13085" width="10.140625" style="173" bestFit="1" customWidth="1"/>
    <col min="13086" max="13086" width="16.85546875" style="173" bestFit="1" customWidth="1"/>
    <col min="13087" max="13087" width="10.140625" style="173" bestFit="1" customWidth="1"/>
    <col min="13088" max="13088" width="16.28515625" style="173" bestFit="1" customWidth="1"/>
    <col min="13089" max="13089" width="11.140625" style="173" bestFit="1" customWidth="1"/>
    <col min="13090" max="13090" width="15.5703125" style="173" bestFit="1" customWidth="1"/>
    <col min="13091" max="13091" width="18.28515625" style="173" bestFit="1" customWidth="1"/>
    <col min="13092" max="13328" width="9.140625" style="173"/>
    <col min="13329" max="13329" width="5.5703125" style="173" bestFit="1" customWidth="1"/>
    <col min="13330" max="13330" width="38" style="173" bestFit="1" customWidth="1"/>
    <col min="13331" max="13331" width="11.140625" style="173" bestFit="1" customWidth="1"/>
    <col min="13332" max="13332" width="16.28515625" style="173" bestFit="1" customWidth="1"/>
    <col min="13333" max="13333" width="11.140625" style="173" bestFit="1" customWidth="1"/>
    <col min="13334" max="13334" width="16.85546875" style="173" bestFit="1" customWidth="1"/>
    <col min="13335" max="13335" width="10.140625" style="173" bestFit="1" customWidth="1"/>
    <col min="13336" max="13336" width="16.28515625" style="173" bestFit="1" customWidth="1"/>
    <col min="13337" max="13337" width="10.140625" style="173" bestFit="1" customWidth="1"/>
    <col min="13338" max="13338" width="16.85546875" style="173" bestFit="1" customWidth="1"/>
    <col min="13339" max="13339" width="10.140625" style="173" bestFit="1" customWidth="1"/>
    <col min="13340" max="13340" width="16.28515625" style="173" bestFit="1" customWidth="1"/>
    <col min="13341" max="13341" width="10.140625" style="173" bestFit="1" customWidth="1"/>
    <col min="13342" max="13342" width="16.85546875" style="173" bestFit="1" customWidth="1"/>
    <col min="13343" max="13343" width="10.140625" style="173" bestFit="1" customWidth="1"/>
    <col min="13344" max="13344" width="16.28515625" style="173" bestFit="1" customWidth="1"/>
    <col min="13345" max="13345" width="11.140625" style="173" bestFit="1" customWidth="1"/>
    <col min="13346" max="13346" width="15.5703125" style="173" bestFit="1" customWidth="1"/>
    <col min="13347" max="13347" width="18.28515625" style="173" bestFit="1" customWidth="1"/>
    <col min="13348" max="13584" width="9.140625" style="173"/>
    <col min="13585" max="13585" width="5.5703125" style="173" bestFit="1" customWidth="1"/>
    <col min="13586" max="13586" width="38" style="173" bestFit="1" customWidth="1"/>
    <col min="13587" max="13587" width="11.140625" style="173" bestFit="1" customWidth="1"/>
    <col min="13588" max="13588" width="16.28515625" style="173" bestFit="1" customWidth="1"/>
    <col min="13589" max="13589" width="11.140625" style="173" bestFit="1" customWidth="1"/>
    <col min="13590" max="13590" width="16.85546875" style="173" bestFit="1" customWidth="1"/>
    <col min="13591" max="13591" width="10.140625" style="173" bestFit="1" customWidth="1"/>
    <col min="13592" max="13592" width="16.28515625" style="173" bestFit="1" customWidth="1"/>
    <col min="13593" max="13593" width="10.140625" style="173" bestFit="1" customWidth="1"/>
    <col min="13594" max="13594" width="16.85546875" style="173" bestFit="1" customWidth="1"/>
    <col min="13595" max="13595" width="10.140625" style="173" bestFit="1" customWidth="1"/>
    <col min="13596" max="13596" width="16.28515625" style="173" bestFit="1" customWidth="1"/>
    <col min="13597" max="13597" width="10.140625" style="173" bestFit="1" customWidth="1"/>
    <col min="13598" max="13598" width="16.85546875" style="173" bestFit="1" customWidth="1"/>
    <col min="13599" max="13599" width="10.140625" style="173" bestFit="1" customWidth="1"/>
    <col min="13600" max="13600" width="16.28515625" style="173" bestFit="1" customWidth="1"/>
    <col min="13601" max="13601" width="11.140625" style="173" bestFit="1" customWidth="1"/>
    <col min="13602" max="13602" width="15.5703125" style="173" bestFit="1" customWidth="1"/>
    <col min="13603" max="13603" width="18.28515625" style="173" bestFit="1" customWidth="1"/>
    <col min="13604" max="13840" width="9.140625" style="173"/>
    <col min="13841" max="13841" width="5.5703125" style="173" bestFit="1" customWidth="1"/>
    <col min="13842" max="13842" width="38" style="173" bestFit="1" customWidth="1"/>
    <col min="13843" max="13843" width="11.140625" style="173" bestFit="1" customWidth="1"/>
    <col min="13844" max="13844" width="16.28515625" style="173" bestFit="1" customWidth="1"/>
    <col min="13845" max="13845" width="11.140625" style="173" bestFit="1" customWidth="1"/>
    <col min="13846" max="13846" width="16.85546875" style="173" bestFit="1" customWidth="1"/>
    <col min="13847" max="13847" width="10.140625" style="173" bestFit="1" customWidth="1"/>
    <col min="13848" max="13848" width="16.28515625" style="173" bestFit="1" customWidth="1"/>
    <col min="13849" max="13849" width="10.140625" style="173" bestFit="1" customWidth="1"/>
    <col min="13850" max="13850" width="16.85546875" style="173" bestFit="1" customWidth="1"/>
    <col min="13851" max="13851" width="10.140625" style="173" bestFit="1" customWidth="1"/>
    <col min="13852" max="13852" width="16.28515625" style="173" bestFit="1" customWidth="1"/>
    <col min="13853" max="13853" width="10.140625" style="173" bestFit="1" customWidth="1"/>
    <col min="13854" max="13854" width="16.85546875" style="173" bestFit="1" customWidth="1"/>
    <col min="13855" max="13855" width="10.140625" style="173" bestFit="1" customWidth="1"/>
    <col min="13856" max="13856" width="16.28515625" style="173" bestFit="1" customWidth="1"/>
    <col min="13857" max="13857" width="11.140625" style="173" bestFit="1" customWidth="1"/>
    <col min="13858" max="13858" width="15.5703125" style="173" bestFit="1" customWidth="1"/>
    <col min="13859" max="13859" width="18.28515625" style="173" bestFit="1" customWidth="1"/>
    <col min="13860" max="14096" width="9.140625" style="173"/>
    <col min="14097" max="14097" width="5.5703125" style="173" bestFit="1" customWidth="1"/>
    <col min="14098" max="14098" width="38" style="173" bestFit="1" customWidth="1"/>
    <col min="14099" max="14099" width="11.140625" style="173" bestFit="1" customWidth="1"/>
    <col min="14100" max="14100" width="16.28515625" style="173" bestFit="1" customWidth="1"/>
    <col min="14101" max="14101" width="11.140625" style="173" bestFit="1" customWidth="1"/>
    <col min="14102" max="14102" width="16.85546875" style="173" bestFit="1" customWidth="1"/>
    <col min="14103" max="14103" width="10.140625" style="173" bestFit="1" customWidth="1"/>
    <col min="14104" max="14104" width="16.28515625" style="173" bestFit="1" customWidth="1"/>
    <col min="14105" max="14105" width="10.140625" style="173" bestFit="1" customWidth="1"/>
    <col min="14106" max="14106" width="16.85546875" style="173" bestFit="1" customWidth="1"/>
    <col min="14107" max="14107" width="10.140625" style="173" bestFit="1" customWidth="1"/>
    <col min="14108" max="14108" width="16.28515625" style="173" bestFit="1" customWidth="1"/>
    <col min="14109" max="14109" width="10.140625" style="173" bestFit="1" customWidth="1"/>
    <col min="14110" max="14110" width="16.85546875" style="173" bestFit="1" customWidth="1"/>
    <col min="14111" max="14111" width="10.140625" style="173" bestFit="1" customWidth="1"/>
    <col min="14112" max="14112" width="16.28515625" style="173" bestFit="1" customWidth="1"/>
    <col min="14113" max="14113" width="11.140625" style="173" bestFit="1" customWidth="1"/>
    <col min="14114" max="14114" width="15.5703125" style="173" bestFit="1" customWidth="1"/>
    <col min="14115" max="14115" width="18.28515625" style="173" bestFit="1" customWidth="1"/>
    <col min="14116" max="14352" width="9.140625" style="173"/>
    <col min="14353" max="14353" width="5.5703125" style="173" bestFit="1" customWidth="1"/>
    <col min="14354" max="14354" width="38" style="173" bestFit="1" customWidth="1"/>
    <col min="14355" max="14355" width="11.140625" style="173" bestFit="1" customWidth="1"/>
    <col min="14356" max="14356" width="16.28515625" style="173" bestFit="1" customWidth="1"/>
    <col min="14357" max="14357" width="11.140625" style="173" bestFit="1" customWidth="1"/>
    <col min="14358" max="14358" width="16.85546875" style="173" bestFit="1" customWidth="1"/>
    <col min="14359" max="14359" width="10.140625" style="173" bestFit="1" customWidth="1"/>
    <col min="14360" max="14360" width="16.28515625" style="173" bestFit="1" customWidth="1"/>
    <col min="14361" max="14361" width="10.140625" style="173" bestFit="1" customWidth="1"/>
    <col min="14362" max="14362" width="16.85546875" style="173" bestFit="1" customWidth="1"/>
    <col min="14363" max="14363" width="10.140625" style="173" bestFit="1" customWidth="1"/>
    <col min="14364" max="14364" width="16.28515625" style="173" bestFit="1" customWidth="1"/>
    <col min="14365" max="14365" width="10.140625" style="173" bestFit="1" customWidth="1"/>
    <col min="14366" max="14366" width="16.85546875" style="173" bestFit="1" customWidth="1"/>
    <col min="14367" max="14367" width="10.140625" style="173" bestFit="1" customWidth="1"/>
    <col min="14368" max="14368" width="16.28515625" style="173" bestFit="1" customWidth="1"/>
    <col min="14369" max="14369" width="11.140625" style="173" bestFit="1" customWidth="1"/>
    <col min="14370" max="14370" width="15.5703125" style="173" bestFit="1" customWidth="1"/>
    <col min="14371" max="14371" width="18.28515625" style="173" bestFit="1" customWidth="1"/>
    <col min="14372" max="14608" width="9.140625" style="173"/>
    <col min="14609" max="14609" width="5.5703125" style="173" bestFit="1" customWidth="1"/>
    <col min="14610" max="14610" width="38" style="173" bestFit="1" customWidth="1"/>
    <col min="14611" max="14611" width="11.140625" style="173" bestFit="1" customWidth="1"/>
    <col min="14612" max="14612" width="16.28515625" style="173" bestFit="1" customWidth="1"/>
    <col min="14613" max="14613" width="11.140625" style="173" bestFit="1" customWidth="1"/>
    <col min="14614" max="14614" width="16.85546875" style="173" bestFit="1" customWidth="1"/>
    <col min="14615" max="14615" width="10.140625" style="173" bestFit="1" customWidth="1"/>
    <col min="14616" max="14616" width="16.28515625" style="173" bestFit="1" customWidth="1"/>
    <col min="14617" max="14617" width="10.140625" style="173" bestFit="1" customWidth="1"/>
    <col min="14618" max="14618" width="16.85546875" style="173" bestFit="1" customWidth="1"/>
    <col min="14619" max="14619" width="10.140625" style="173" bestFit="1" customWidth="1"/>
    <col min="14620" max="14620" width="16.28515625" style="173" bestFit="1" customWidth="1"/>
    <col min="14621" max="14621" width="10.140625" style="173" bestFit="1" customWidth="1"/>
    <col min="14622" max="14622" width="16.85546875" style="173" bestFit="1" customWidth="1"/>
    <col min="14623" max="14623" width="10.140625" style="173" bestFit="1" customWidth="1"/>
    <col min="14624" max="14624" width="16.28515625" style="173" bestFit="1" customWidth="1"/>
    <col min="14625" max="14625" width="11.140625" style="173" bestFit="1" customWidth="1"/>
    <col min="14626" max="14626" width="15.5703125" style="173" bestFit="1" customWidth="1"/>
    <col min="14627" max="14627" width="18.28515625" style="173" bestFit="1" customWidth="1"/>
    <col min="14628" max="14864" width="9.140625" style="173"/>
    <col min="14865" max="14865" width="5.5703125" style="173" bestFit="1" customWidth="1"/>
    <col min="14866" max="14866" width="38" style="173" bestFit="1" customWidth="1"/>
    <col min="14867" max="14867" width="11.140625" style="173" bestFit="1" customWidth="1"/>
    <col min="14868" max="14868" width="16.28515625" style="173" bestFit="1" customWidth="1"/>
    <col min="14869" max="14869" width="11.140625" style="173" bestFit="1" customWidth="1"/>
    <col min="14870" max="14870" width="16.85546875" style="173" bestFit="1" customWidth="1"/>
    <col min="14871" max="14871" width="10.140625" style="173" bestFit="1" customWidth="1"/>
    <col min="14872" max="14872" width="16.28515625" style="173" bestFit="1" customWidth="1"/>
    <col min="14873" max="14873" width="10.140625" style="173" bestFit="1" customWidth="1"/>
    <col min="14874" max="14874" width="16.85546875" style="173" bestFit="1" customWidth="1"/>
    <col min="14875" max="14875" width="10.140625" style="173" bestFit="1" customWidth="1"/>
    <col min="14876" max="14876" width="16.28515625" style="173" bestFit="1" customWidth="1"/>
    <col min="14877" max="14877" width="10.140625" style="173" bestFit="1" customWidth="1"/>
    <col min="14878" max="14878" width="16.85546875" style="173" bestFit="1" customWidth="1"/>
    <col min="14879" max="14879" width="10.140625" style="173" bestFit="1" customWidth="1"/>
    <col min="14880" max="14880" width="16.28515625" style="173" bestFit="1" customWidth="1"/>
    <col min="14881" max="14881" width="11.140625" style="173" bestFit="1" customWidth="1"/>
    <col min="14882" max="14882" width="15.5703125" style="173" bestFit="1" customWidth="1"/>
    <col min="14883" max="14883" width="18.28515625" style="173" bestFit="1" customWidth="1"/>
    <col min="14884" max="15120" width="9.140625" style="173"/>
    <col min="15121" max="15121" width="5.5703125" style="173" bestFit="1" customWidth="1"/>
    <col min="15122" max="15122" width="38" style="173" bestFit="1" customWidth="1"/>
    <col min="15123" max="15123" width="11.140625" style="173" bestFit="1" customWidth="1"/>
    <col min="15124" max="15124" width="16.28515625" style="173" bestFit="1" customWidth="1"/>
    <col min="15125" max="15125" width="11.140625" style="173" bestFit="1" customWidth="1"/>
    <col min="15126" max="15126" width="16.85546875" style="173" bestFit="1" customWidth="1"/>
    <col min="15127" max="15127" width="10.140625" style="173" bestFit="1" customWidth="1"/>
    <col min="15128" max="15128" width="16.28515625" style="173" bestFit="1" customWidth="1"/>
    <col min="15129" max="15129" width="10.140625" style="173" bestFit="1" customWidth="1"/>
    <col min="15130" max="15130" width="16.85546875" style="173" bestFit="1" customWidth="1"/>
    <col min="15131" max="15131" width="10.140625" style="173" bestFit="1" customWidth="1"/>
    <col min="15132" max="15132" width="16.28515625" style="173" bestFit="1" customWidth="1"/>
    <col min="15133" max="15133" width="10.140625" style="173" bestFit="1" customWidth="1"/>
    <col min="15134" max="15134" width="16.85546875" style="173" bestFit="1" customWidth="1"/>
    <col min="15135" max="15135" width="10.140625" style="173" bestFit="1" customWidth="1"/>
    <col min="15136" max="15136" width="16.28515625" style="173" bestFit="1" customWidth="1"/>
    <col min="15137" max="15137" width="11.140625" style="173" bestFit="1" customWidth="1"/>
    <col min="15138" max="15138" width="15.5703125" style="173" bestFit="1" customWidth="1"/>
    <col min="15139" max="15139" width="18.28515625" style="173" bestFit="1" customWidth="1"/>
    <col min="15140" max="15376" width="9.140625" style="173"/>
    <col min="15377" max="15377" width="5.5703125" style="173" bestFit="1" customWidth="1"/>
    <col min="15378" max="15378" width="38" style="173" bestFit="1" customWidth="1"/>
    <col min="15379" max="15379" width="11.140625" style="173" bestFit="1" customWidth="1"/>
    <col min="15380" max="15380" width="16.28515625" style="173" bestFit="1" customWidth="1"/>
    <col min="15381" max="15381" width="11.140625" style="173" bestFit="1" customWidth="1"/>
    <col min="15382" max="15382" width="16.85546875" style="173" bestFit="1" customWidth="1"/>
    <col min="15383" max="15383" width="10.140625" style="173" bestFit="1" customWidth="1"/>
    <col min="15384" max="15384" width="16.28515625" style="173" bestFit="1" customWidth="1"/>
    <col min="15385" max="15385" width="10.140625" style="173" bestFit="1" customWidth="1"/>
    <col min="15386" max="15386" width="16.85546875" style="173" bestFit="1" customWidth="1"/>
    <col min="15387" max="15387" width="10.140625" style="173" bestFit="1" customWidth="1"/>
    <col min="15388" max="15388" width="16.28515625" style="173" bestFit="1" customWidth="1"/>
    <col min="15389" max="15389" width="10.140625" style="173" bestFit="1" customWidth="1"/>
    <col min="15390" max="15390" width="16.85546875" style="173" bestFit="1" customWidth="1"/>
    <col min="15391" max="15391" width="10.140625" style="173" bestFit="1" customWidth="1"/>
    <col min="15392" max="15392" width="16.28515625" style="173" bestFit="1" customWidth="1"/>
    <col min="15393" max="15393" width="11.140625" style="173" bestFit="1" customWidth="1"/>
    <col min="15394" max="15394" width="15.5703125" style="173" bestFit="1" customWidth="1"/>
    <col min="15395" max="15395" width="18.28515625" style="173" bestFit="1" customWidth="1"/>
    <col min="15396" max="15632" width="9.140625" style="173"/>
    <col min="15633" max="15633" width="5.5703125" style="173" bestFit="1" customWidth="1"/>
    <col min="15634" max="15634" width="38" style="173" bestFit="1" customWidth="1"/>
    <col min="15635" max="15635" width="11.140625" style="173" bestFit="1" customWidth="1"/>
    <col min="15636" max="15636" width="16.28515625" style="173" bestFit="1" customWidth="1"/>
    <col min="15637" max="15637" width="11.140625" style="173" bestFit="1" customWidth="1"/>
    <col min="15638" max="15638" width="16.85546875" style="173" bestFit="1" customWidth="1"/>
    <col min="15639" max="15639" width="10.140625" style="173" bestFit="1" customWidth="1"/>
    <col min="15640" max="15640" width="16.28515625" style="173" bestFit="1" customWidth="1"/>
    <col min="15641" max="15641" width="10.140625" style="173" bestFit="1" customWidth="1"/>
    <col min="15642" max="15642" width="16.85546875" style="173" bestFit="1" customWidth="1"/>
    <col min="15643" max="15643" width="10.140625" style="173" bestFit="1" customWidth="1"/>
    <col min="15644" max="15644" width="16.28515625" style="173" bestFit="1" customWidth="1"/>
    <col min="15645" max="15645" width="10.140625" style="173" bestFit="1" customWidth="1"/>
    <col min="15646" max="15646" width="16.85546875" style="173" bestFit="1" customWidth="1"/>
    <col min="15647" max="15647" width="10.140625" style="173" bestFit="1" customWidth="1"/>
    <col min="15648" max="15648" width="16.28515625" style="173" bestFit="1" customWidth="1"/>
    <col min="15649" max="15649" width="11.140625" style="173" bestFit="1" customWidth="1"/>
    <col min="15650" max="15650" width="15.5703125" style="173" bestFit="1" customWidth="1"/>
    <col min="15651" max="15651" width="18.28515625" style="173" bestFit="1" customWidth="1"/>
    <col min="15652" max="15888" width="9.140625" style="173"/>
    <col min="15889" max="15889" width="5.5703125" style="173" bestFit="1" customWidth="1"/>
    <col min="15890" max="15890" width="38" style="173" bestFit="1" customWidth="1"/>
    <col min="15891" max="15891" width="11.140625" style="173" bestFit="1" customWidth="1"/>
    <col min="15892" max="15892" width="16.28515625" style="173" bestFit="1" customWidth="1"/>
    <col min="15893" max="15893" width="11.140625" style="173" bestFit="1" customWidth="1"/>
    <col min="15894" max="15894" width="16.85546875" style="173" bestFit="1" customWidth="1"/>
    <col min="15895" max="15895" width="10.140625" style="173" bestFit="1" customWidth="1"/>
    <col min="15896" max="15896" width="16.28515625" style="173" bestFit="1" customWidth="1"/>
    <col min="15897" max="15897" width="10.140625" style="173" bestFit="1" customWidth="1"/>
    <col min="15898" max="15898" width="16.85546875" style="173" bestFit="1" customWidth="1"/>
    <col min="15899" max="15899" width="10.140625" style="173" bestFit="1" customWidth="1"/>
    <col min="15900" max="15900" width="16.28515625" style="173" bestFit="1" customWidth="1"/>
    <col min="15901" max="15901" width="10.140625" style="173" bestFit="1" customWidth="1"/>
    <col min="15902" max="15902" width="16.85546875" style="173" bestFit="1" customWidth="1"/>
    <col min="15903" max="15903" width="10.140625" style="173" bestFit="1" customWidth="1"/>
    <col min="15904" max="15904" width="16.28515625" style="173" bestFit="1" customWidth="1"/>
    <col min="15905" max="15905" width="11.140625" style="173" bestFit="1" customWidth="1"/>
    <col min="15906" max="15906" width="15.5703125" style="173" bestFit="1" customWidth="1"/>
    <col min="15907" max="15907" width="18.28515625" style="173" bestFit="1" customWidth="1"/>
    <col min="15908" max="16144" width="9.140625" style="173"/>
    <col min="16145" max="16145" width="5.5703125" style="173" bestFit="1" customWidth="1"/>
    <col min="16146" max="16146" width="38" style="173" bestFit="1" customWidth="1"/>
    <col min="16147" max="16147" width="11.140625" style="173" bestFit="1" customWidth="1"/>
    <col min="16148" max="16148" width="16.28515625" style="173" bestFit="1" customWidth="1"/>
    <col min="16149" max="16149" width="11.140625" style="173" bestFit="1" customWidth="1"/>
    <col min="16150" max="16150" width="16.85546875" style="173" bestFit="1" customWidth="1"/>
    <col min="16151" max="16151" width="10.140625" style="173" bestFit="1" customWidth="1"/>
    <col min="16152" max="16152" width="16.28515625" style="173" bestFit="1" customWidth="1"/>
    <col min="16153" max="16153" width="10.140625" style="173" bestFit="1" customWidth="1"/>
    <col min="16154" max="16154" width="16.85546875" style="173" bestFit="1" customWidth="1"/>
    <col min="16155" max="16155" width="10.140625" style="173" bestFit="1" customWidth="1"/>
    <col min="16156" max="16156" width="16.28515625" style="173" bestFit="1" customWidth="1"/>
    <col min="16157" max="16157" width="10.140625" style="173" bestFit="1" customWidth="1"/>
    <col min="16158" max="16158" width="16.85546875" style="173" bestFit="1" customWidth="1"/>
    <col min="16159" max="16159" width="10.140625" style="173" bestFit="1" customWidth="1"/>
    <col min="16160" max="16160" width="16.28515625" style="173" bestFit="1" customWidth="1"/>
    <col min="16161" max="16161" width="11.140625" style="173" bestFit="1" customWidth="1"/>
    <col min="16162" max="16162" width="15.5703125" style="173" bestFit="1" customWidth="1"/>
    <col min="16163" max="16163" width="18.28515625" style="173" bestFit="1" customWidth="1"/>
    <col min="16164" max="16384" width="9.140625" style="173"/>
  </cols>
  <sheetData>
    <row r="1" spans="1:36" x14ac:dyDescent="0.2">
      <c r="A1" s="303"/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  <c r="R1" s="303"/>
      <c r="S1" s="303"/>
      <c r="T1" s="303"/>
      <c r="U1" s="303"/>
      <c r="V1" s="303"/>
      <c r="W1" s="303"/>
      <c r="X1" s="303"/>
      <c r="Y1" s="303"/>
      <c r="Z1" s="303"/>
      <c r="AA1" s="303"/>
      <c r="AB1" s="303"/>
      <c r="AC1" s="303"/>
      <c r="AD1" s="303"/>
      <c r="AE1" s="303"/>
      <c r="AF1" s="303"/>
      <c r="AG1" s="303"/>
      <c r="AH1" s="303"/>
      <c r="AI1" s="303"/>
    </row>
    <row r="2" spans="1:36" x14ac:dyDescent="0.2">
      <c r="A2" s="303"/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  <c r="U2" s="303"/>
      <c r="V2" s="303"/>
      <c r="W2" s="303"/>
      <c r="X2" s="303"/>
      <c r="Y2" s="303"/>
      <c r="Z2" s="303"/>
      <c r="AA2" s="303"/>
      <c r="AB2" s="303"/>
      <c r="AC2" s="303"/>
      <c r="AD2" s="303"/>
      <c r="AE2" s="303"/>
      <c r="AF2" s="303"/>
      <c r="AG2" s="303"/>
      <c r="AH2" s="303"/>
      <c r="AI2" s="303"/>
    </row>
    <row r="3" spans="1:36" x14ac:dyDescent="0.2">
      <c r="A3" s="303"/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03"/>
      <c r="S3" s="303"/>
      <c r="T3" s="303"/>
      <c r="U3" s="303"/>
      <c r="V3" s="303"/>
      <c r="W3" s="303"/>
      <c r="X3" s="303"/>
      <c r="Y3" s="303"/>
      <c r="Z3" s="303"/>
      <c r="AA3" s="303"/>
      <c r="AB3" s="303"/>
      <c r="AC3" s="303"/>
      <c r="AD3" s="303"/>
      <c r="AE3" s="303"/>
      <c r="AF3" s="303"/>
      <c r="AG3" s="303"/>
      <c r="AH3" s="303"/>
      <c r="AI3" s="303"/>
    </row>
    <row r="4" spans="1:36" x14ac:dyDescent="0.2">
      <c r="A4" s="303"/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303"/>
      <c r="R4" s="303"/>
      <c r="S4" s="303"/>
      <c r="T4" s="303"/>
      <c r="U4" s="303"/>
      <c r="V4" s="303"/>
      <c r="W4" s="303"/>
      <c r="X4" s="303"/>
      <c r="Y4" s="303"/>
      <c r="Z4" s="303"/>
      <c r="AA4" s="303"/>
      <c r="AB4" s="303"/>
      <c r="AC4" s="303"/>
      <c r="AD4" s="303"/>
      <c r="AE4" s="303"/>
      <c r="AF4" s="303"/>
      <c r="AG4" s="303"/>
      <c r="AH4" s="303"/>
      <c r="AI4" s="303"/>
    </row>
    <row r="5" spans="1:36" x14ac:dyDescent="0.2">
      <c r="A5" s="303"/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  <c r="Q5" s="303"/>
      <c r="R5" s="303"/>
      <c r="S5" s="303"/>
      <c r="T5" s="303"/>
      <c r="U5" s="303"/>
      <c r="V5" s="303"/>
      <c r="W5" s="303"/>
      <c r="X5" s="303"/>
      <c r="Y5" s="303"/>
      <c r="Z5" s="303"/>
      <c r="AA5" s="303"/>
      <c r="AB5" s="303"/>
      <c r="AC5" s="303"/>
      <c r="AD5" s="303"/>
      <c r="AE5" s="303"/>
      <c r="AF5" s="303"/>
      <c r="AG5" s="303"/>
      <c r="AH5" s="303"/>
      <c r="AI5" s="303"/>
    </row>
    <row r="6" spans="1:36" x14ac:dyDescent="0.2">
      <c r="A6" s="303"/>
      <c r="B6" s="303"/>
      <c r="C6" s="303"/>
      <c r="D6" s="303"/>
      <c r="E6" s="303"/>
      <c r="F6" s="303"/>
      <c r="G6" s="303"/>
      <c r="H6" s="303"/>
      <c r="I6" s="303"/>
      <c r="J6" s="303"/>
      <c r="K6" s="303"/>
      <c r="L6" s="303"/>
      <c r="M6" s="303"/>
      <c r="N6" s="303"/>
      <c r="O6" s="303"/>
      <c r="P6" s="303"/>
      <c r="Q6" s="303"/>
      <c r="R6" s="303"/>
      <c r="S6" s="303"/>
      <c r="T6" s="303"/>
      <c r="U6" s="303"/>
      <c r="V6" s="303"/>
      <c r="W6" s="303"/>
      <c r="X6" s="303"/>
      <c r="Y6" s="303"/>
      <c r="Z6" s="303"/>
      <c r="AA6" s="303"/>
      <c r="AB6" s="303"/>
      <c r="AC6" s="303"/>
      <c r="AD6" s="303"/>
      <c r="AE6" s="303"/>
      <c r="AF6" s="303"/>
      <c r="AG6" s="303"/>
      <c r="AH6" s="303"/>
      <c r="AI6" s="303"/>
    </row>
    <row r="7" spans="1:36" x14ac:dyDescent="0.2">
      <c r="A7" s="303"/>
      <c r="B7" s="303"/>
      <c r="C7" s="303"/>
      <c r="D7" s="303"/>
      <c r="E7" s="303"/>
      <c r="F7" s="303"/>
      <c r="G7" s="303"/>
      <c r="H7" s="303"/>
      <c r="I7" s="303"/>
      <c r="J7" s="303"/>
      <c r="K7" s="303"/>
      <c r="L7" s="303"/>
      <c r="M7" s="303"/>
      <c r="N7" s="303"/>
      <c r="O7" s="303"/>
      <c r="P7" s="303"/>
      <c r="Q7" s="303"/>
      <c r="R7" s="303"/>
      <c r="S7" s="303"/>
      <c r="T7" s="303"/>
      <c r="U7" s="303"/>
      <c r="V7" s="303"/>
      <c r="W7" s="303"/>
      <c r="X7" s="303"/>
      <c r="Y7" s="303"/>
      <c r="Z7" s="303"/>
      <c r="AA7" s="303"/>
      <c r="AB7" s="303"/>
      <c r="AC7" s="303"/>
      <c r="AD7" s="303"/>
      <c r="AE7" s="303"/>
      <c r="AF7" s="303"/>
      <c r="AG7" s="303"/>
      <c r="AH7" s="303"/>
      <c r="AI7" s="303"/>
    </row>
    <row r="8" spans="1:36" x14ac:dyDescent="0.2">
      <c r="A8" s="303"/>
      <c r="B8" s="303"/>
      <c r="C8" s="303"/>
      <c r="D8" s="303"/>
      <c r="E8" s="303"/>
      <c r="F8" s="303"/>
      <c r="G8" s="303"/>
      <c r="H8" s="303"/>
      <c r="I8" s="303"/>
      <c r="J8" s="303"/>
      <c r="K8" s="303"/>
      <c r="L8" s="303"/>
      <c r="M8" s="303"/>
      <c r="N8" s="303"/>
      <c r="O8" s="303"/>
      <c r="P8" s="303"/>
      <c r="Q8" s="303"/>
      <c r="R8" s="303"/>
      <c r="S8" s="303"/>
      <c r="T8" s="303"/>
      <c r="U8" s="303"/>
      <c r="V8" s="303"/>
      <c r="W8" s="303"/>
      <c r="X8" s="303"/>
      <c r="Y8" s="303"/>
      <c r="Z8" s="303"/>
      <c r="AA8" s="303"/>
      <c r="AB8" s="303"/>
      <c r="AC8" s="303"/>
      <c r="AD8" s="303"/>
      <c r="AE8" s="303"/>
      <c r="AF8" s="303"/>
      <c r="AG8" s="303"/>
      <c r="AH8" s="303"/>
      <c r="AI8" s="303"/>
    </row>
    <row r="9" spans="1:36" x14ac:dyDescent="0.2">
      <c r="A9" s="303"/>
      <c r="B9" s="303"/>
      <c r="C9" s="303"/>
      <c r="D9" s="303"/>
      <c r="E9" s="303"/>
      <c r="F9" s="303"/>
      <c r="G9" s="303"/>
      <c r="H9" s="303"/>
      <c r="I9" s="303"/>
      <c r="J9" s="303"/>
      <c r="K9" s="303"/>
      <c r="L9" s="303"/>
      <c r="M9" s="303"/>
      <c r="N9" s="303"/>
      <c r="O9" s="303"/>
      <c r="P9" s="303"/>
      <c r="Q9" s="303"/>
      <c r="R9" s="303"/>
      <c r="S9" s="303"/>
      <c r="T9" s="303"/>
      <c r="U9" s="303"/>
      <c r="V9" s="303"/>
      <c r="W9" s="303"/>
      <c r="X9" s="303"/>
      <c r="Y9" s="303"/>
      <c r="Z9" s="303"/>
      <c r="AA9" s="303"/>
      <c r="AB9" s="303"/>
      <c r="AC9" s="303"/>
      <c r="AD9" s="303"/>
      <c r="AE9" s="303"/>
      <c r="AF9" s="303"/>
      <c r="AG9" s="303"/>
      <c r="AH9" s="303"/>
      <c r="AI9" s="303"/>
    </row>
    <row r="10" spans="1:36" s="174" customFormat="1" ht="18.75" customHeight="1" x14ac:dyDescent="0.2">
      <c r="A10" s="304" t="s">
        <v>28</v>
      </c>
      <c r="B10" s="304"/>
      <c r="C10" s="304"/>
      <c r="D10" s="304"/>
      <c r="E10" s="304"/>
      <c r="F10" s="304"/>
      <c r="G10" s="304"/>
      <c r="H10" s="304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  <c r="AE10" s="304"/>
      <c r="AF10" s="304"/>
      <c r="AG10" s="304"/>
      <c r="AH10" s="304"/>
      <c r="AI10" s="304"/>
    </row>
    <row r="11" spans="1:36" s="174" customFormat="1" ht="18.75" customHeight="1" x14ac:dyDescent="0.2">
      <c r="A11" s="304" t="s">
        <v>27</v>
      </c>
      <c r="B11" s="304"/>
      <c r="C11" s="304"/>
      <c r="D11" s="304"/>
      <c r="E11" s="304"/>
      <c r="F11" s="304"/>
      <c r="G11" s="304"/>
      <c r="H11" s="304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  <c r="AE11" s="304"/>
      <c r="AF11" s="304"/>
      <c r="AG11" s="304"/>
      <c r="AH11" s="304"/>
      <c r="AI11" s="304"/>
    </row>
    <row r="12" spans="1:36" s="174" customFormat="1" ht="18.75" customHeight="1" x14ac:dyDescent="0.2">
      <c r="A12" s="304" t="s">
        <v>26</v>
      </c>
      <c r="B12" s="304"/>
      <c r="C12" s="304"/>
      <c r="D12" s="304"/>
      <c r="E12" s="304"/>
      <c r="F12" s="304"/>
      <c r="G12" s="304"/>
      <c r="H12" s="304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  <c r="AE12" s="304"/>
      <c r="AF12" s="304"/>
      <c r="AG12" s="304"/>
      <c r="AH12" s="304"/>
      <c r="AI12" s="304"/>
    </row>
    <row r="13" spans="1:36" s="174" customFormat="1" ht="15" x14ac:dyDescent="0.2">
      <c r="A13" s="305" t="s">
        <v>821</v>
      </c>
      <c r="B13" s="305"/>
      <c r="C13" s="305"/>
      <c r="D13" s="305"/>
      <c r="E13" s="305"/>
      <c r="F13" s="305"/>
      <c r="G13" s="305"/>
      <c r="H13" s="305"/>
      <c r="I13" s="305"/>
      <c r="J13" s="305"/>
      <c r="K13" s="305"/>
      <c r="L13" s="305"/>
      <c r="M13" s="305"/>
      <c r="N13" s="305"/>
      <c r="O13" s="305"/>
      <c r="P13" s="305"/>
      <c r="Q13" s="305"/>
      <c r="R13" s="305"/>
      <c r="S13" s="305"/>
      <c r="T13" s="305"/>
      <c r="U13" s="305"/>
      <c r="V13" s="305"/>
      <c r="W13" s="305"/>
      <c r="X13" s="305"/>
      <c r="Y13" s="305"/>
      <c r="Z13" s="305"/>
      <c r="AA13" s="305"/>
      <c r="AB13" s="305"/>
      <c r="AC13" s="305"/>
      <c r="AD13" s="305"/>
      <c r="AE13" s="305"/>
      <c r="AF13" s="305"/>
      <c r="AG13" s="305"/>
      <c r="AH13" s="305"/>
      <c r="AI13" s="305"/>
    </row>
    <row r="14" spans="1:36" s="174" customFormat="1" ht="15" x14ac:dyDescent="0.25">
      <c r="A14" s="306" t="s">
        <v>822</v>
      </c>
      <c r="B14" s="308" t="s">
        <v>823</v>
      </c>
      <c r="C14" s="300" t="s">
        <v>825</v>
      </c>
      <c r="D14" s="300"/>
      <c r="E14" s="300" t="s">
        <v>826</v>
      </c>
      <c r="F14" s="300"/>
      <c r="G14" s="300" t="s">
        <v>827</v>
      </c>
      <c r="H14" s="300"/>
      <c r="I14" s="300" t="s">
        <v>828</v>
      </c>
      <c r="J14" s="300"/>
      <c r="K14" s="300" t="s">
        <v>836</v>
      </c>
      <c r="L14" s="300"/>
      <c r="M14" s="300" t="s">
        <v>837</v>
      </c>
      <c r="N14" s="300"/>
      <c r="O14" s="300" t="s">
        <v>838</v>
      </c>
      <c r="P14" s="300"/>
      <c r="Q14" s="300" t="s">
        <v>839</v>
      </c>
      <c r="R14" s="300"/>
      <c r="S14" s="300" t="s">
        <v>840</v>
      </c>
      <c r="T14" s="300"/>
      <c r="U14" s="300" t="s">
        <v>841</v>
      </c>
      <c r="V14" s="300"/>
      <c r="W14" s="300" t="s">
        <v>842</v>
      </c>
      <c r="X14" s="300"/>
      <c r="Y14" s="300" t="s">
        <v>843</v>
      </c>
      <c r="Z14" s="300"/>
      <c r="AA14" s="300" t="s">
        <v>844</v>
      </c>
      <c r="AB14" s="300"/>
      <c r="AC14" s="300" t="s">
        <v>845</v>
      </c>
      <c r="AD14" s="300"/>
      <c r="AE14" s="300" t="s">
        <v>846</v>
      </c>
      <c r="AF14" s="300"/>
      <c r="AG14" s="300" t="s">
        <v>847</v>
      </c>
      <c r="AH14" s="300"/>
      <c r="AI14" s="301" t="s">
        <v>829</v>
      </c>
    </row>
    <row r="15" spans="1:36" s="174" customFormat="1" ht="15" x14ac:dyDescent="0.2">
      <c r="A15" s="307"/>
      <c r="B15" s="309"/>
      <c r="C15" s="203" t="s">
        <v>824</v>
      </c>
      <c r="D15" s="204" t="s">
        <v>835</v>
      </c>
      <c r="E15" s="203" t="s">
        <v>824</v>
      </c>
      <c r="F15" s="204" t="s">
        <v>835</v>
      </c>
      <c r="G15" s="203" t="s">
        <v>824</v>
      </c>
      <c r="H15" s="204" t="s">
        <v>835</v>
      </c>
      <c r="I15" s="203" t="s">
        <v>824</v>
      </c>
      <c r="J15" s="204" t="s">
        <v>835</v>
      </c>
      <c r="K15" s="203" t="s">
        <v>824</v>
      </c>
      <c r="L15" s="204" t="s">
        <v>835</v>
      </c>
      <c r="M15" s="203" t="s">
        <v>824</v>
      </c>
      <c r="N15" s="204" t="s">
        <v>835</v>
      </c>
      <c r="O15" s="203" t="s">
        <v>824</v>
      </c>
      <c r="P15" s="204" t="s">
        <v>835</v>
      </c>
      <c r="Q15" s="203" t="s">
        <v>824</v>
      </c>
      <c r="R15" s="204" t="s">
        <v>835</v>
      </c>
      <c r="S15" s="203" t="s">
        <v>824</v>
      </c>
      <c r="T15" s="204" t="s">
        <v>835</v>
      </c>
      <c r="U15" s="203" t="s">
        <v>824</v>
      </c>
      <c r="V15" s="204" t="s">
        <v>835</v>
      </c>
      <c r="W15" s="203" t="s">
        <v>824</v>
      </c>
      <c r="X15" s="204" t="s">
        <v>835</v>
      </c>
      <c r="Y15" s="203" t="s">
        <v>824</v>
      </c>
      <c r="Z15" s="204" t="s">
        <v>835</v>
      </c>
      <c r="AA15" s="203" t="s">
        <v>824</v>
      </c>
      <c r="AB15" s="204" t="s">
        <v>835</v>
      </c>
      <c r="AC15" s="203" t="s">
        <v>824</v>
      </c>
      <c r="AD15" s="204" t="s">
        <v>835</v>
      </c>
      <c r="AE15" s="203" t="s">
        <v>824</v>
      </c>
      <c r="AF15" s="204" t="s">
        <v>835</v>
      </c>
      <c r="AG15" s="203" t="s">
        <v>824</v>
      </c>
      <c r="AH15" s="204" t="s">
        <v>835</v>
      </c>
      <c r="AI15" s="301"/>
    </row>
    <row r="16" spans="1:36" s="207" customFormat="1" ht="30" x14ac:dyDescent="0.25">
      <c r="A16" s="175" t="str">
        <f>'PLAN ORÇAMENTARIA'!A393</f>
        <v>1.0</v>
      </c>
      <c r="B16" s="205" t="str">
        <f>'PLAN ORÇAMENTARIA'!B393:D393</f>
        <v>INICIO, APOIO E ADMINISTRAÇÃO DA OBRA</v>
      </c>
      <c r="C16" s="209">
        <v>1</v>
      </c>
      <c r="D16" s="176">
        <f>AI16*C16</f>
        <v>8833.76</v>
      </c>
      <c r="E16" s="209"/>
      <c r="F16" s="176">
        <f>E16*AI16</f>
        <v>0</v>
      </c>
      <c r="G16" s="209"/>
      <c r="H16" s="176">
        <f>G16*AI16</f>
        <v>0</v>
      </c>
      <c r="I16" s="209"/>
      <c r="J16" s="176">
        <f>I16*AI16</f>
        <v>0</v>
      </c>
      <c r="K16" s="209"/>
      <c r="L16" s="176">
        <f>K16*AI16</f>
        <v>0</v>
      </c>
      <c r="M16" s="209"/>
      <c r="N16" s="176">
        <f>M16*AI16</f>
        <v>0</v>
      </c>
      <c r="O16" s="209"/>
      <c r="P16" s="176">
        <f>O16*AI16</f>
        <v>0</v>
      </c>
      <c r="Q16" s="209"/>
      <c r="R16" s="176">
        <f>Q16*AI16</f>
        <v>0</v>
      </c>
      <c r="S16" s="209"/>
      <c r="T16" s="176">
        <f>S16*AI16</f>
        <v>0</v>
      </c>
      <c r="U16" s="209"/>
      <c r="V16" s="176">
        <f>U16*AI16</f>
        <v>0</v>
      </c>
      <c r="W16" s="209"/>
      <c r="X16" s="176">
        <f>W16*AI16</f>
        <v>0</v>
      </c>
      <c r="Y16" s="209"/>
      <c r="Z16" s="176">
        <f>Y16*AI16</f>
        <v>0</v>
      </c>
      <c r="AA16" s="209"/>
      <c r="AB16" s="176">
        <f>AA16*AI16</f>
        <v>0</v>
      </c>
      <c r="AC16" s="209"/>
      <c r="AD16" s="176">
        <f>AC16*AI16</f>
        <v>0</v>
      </c>
      <c r="AE16" s="209"/>
      <c r="AF16" s="176">
        <f>AE16*AI16</f>
        <v>0</v>
      </c>
      <c r="AG16" s="209"/>
      <c r="AH16" s="176">
        <f>AG16*AI16</f>
        <v>0</v>
      </c>
      <c r="AI16" s="177">
        <f>'PLAN ORÇAMENTARIA'!J393</f>
        <v>8833.76</v>
      </c>
      <c r="AJ16" s="206">
        <f>C16+E16+G16+I16+K16+M16+O16+AG16+AE16+AC16+AA16+Y16+W16+U16+S16+Q16</f>
        <v>1</v>
      </c>
    </row>
    <row r="17" spans="1:36" s="207" customFormat="1" ht="15" x14ac:dyDescent="0.25">
      <c r="A17" s="175" t="str">
        <f>'PLAN ORÇAMENTARIA'!A394</f>
        <v>2.0</v>
      </c>
      <c r="B17" s="205" t="str">
        <f>'PLAN ORÇAMENTARIA'!B394:D394</f>
        <v>REPAROS E CONSERVAÇÕES</v>
      </c>
      <c r="C17" s="209">
        <v>6.25E-2</v>
      </c>
      <c r="D17" s="176">
        <f t="shared" ref="D17:D30" si="0">AI17*C17</f>
        <v>1597.9807499999997</v>
      </c>
      <c r="E17" s="209">
        <v>6.25E-2</v>
      </c>
      <c r="F17" s="176">
        <f t="shared" ref="F17:F30" si="1">E17*AI17</f>
        <v>1597.9807499999997</v>
      </c>
      <c r="G17" s="209">
        <v>6.25E-2</v>
      </c>
      <c r="H17" s="176">
        <f t="shared" ref="H17:H30" si="2">G17*AI17</f>
        <v>1597.9807499999997</v>
      </c>
      <c r="I17" s="209">
        <v>6.25E-2</v>
      </c>
      <c r="J17" s="176">
        <f t="shared" ref="J17:J30" si="3">I17*AI17</f>
        <v>1597.9807499999997</v>
      </c>
      <c r="K17" s="209">
        <v>6.25E-2</v>
      </c>
      <c r="L17" s="176">
        <f t="shared" ref="L17:L30" si="4">K17*AI17</f>
        <v>1597.9807499999997</v>
      </c>
      <c r="M17" s="209">
        <v>6.25E-2</v>
      </c>
      <c r="N17" s="176">
        <f t="shared" ref="N17:N30" si="5">M17*AI17</f>
        <v>1597.9807499999997</v>
      </c>
      <c r="O17" s="209">
        <v>6.25E-2</v>
      </c>
      <c r="P17" s="176">
        <f t="shared" ref="P17:P30" si="6">O17*AI17</f>
        <v>1597.9807499999997</v>
      </c>
      <c r="Q17" s="209">
        <v>6.25E-2</v>
      </c>
      <c r="R17" s="176">
        <f t="shared" ref="R17:R30" si="7">Q17*AI17</f>
        <v>1597.9807499999997</v>
      </c>
      <c r="S17" s="209">
        <v>6.25E-2</v>
      </c>
      <c r="T17" s="176">
        <f t="shared" ref="T17:T30" si="8">S17*AI17</f>
        <v>1597.9807499999997</v>
      </c>
      <c r="U17" s="209">
        <v>6.25E-2</v>
      </c>
      <c r="V17" s="176">
        <f t="shared" ref="V17:V30" si="9">U17*AI17</f>
        <v>1597.9807499999997</v>
      </c>
      <c r="W17" s="209">
        <v>6.25E-2</v>
      </c>
      <c r="X17" s="176">
        <f t="shared" ref="X17:X30" si="10">W17*AI17</f>
        <v>1597.9807499999997</v>
      </c>
      <c r="Y17" s="209">
        <v>6.25E-2</v>
      </c>
      <c r="Z17" s="176">
        <f t="shared" ref="Z17:Z30" si="11">Y17*AI17</f>
        <v>1597.9807499999997</v>
      </c>
      <c r="AA17" s="209">
        <v>6.25E-2</v>
      </c>
      <c r="AB17" s="176">
        <f t="shared" ref="AB17:AB30" si="12">AA17*AI17</f>
        <v>1597.9807499999997</v>
      </c>
      <c r="AC17" s="209">
        <v>6.25E-2</v>
      </c>
      <c r="AD17" s="176">
        <f t="shared" ref="AD17:AD30" si="13">AC17*AI17</f>
        <v>1597.9807499999997</v>
      </c>
      <c r="AE17" s="209">
        <v>6.25E-2</v>
      </c>
      <c r="AF17" s="176">
        <f t="shared" ref="AF17:AF30" si="14">AE17*AI17</f>
        <v>1597.9807499999997</v>
      </c>
      <c r="AG17" s="209">
        <v>6.25E-2</v>
      </c>
      <c r="AH17" s="176">
        <f t="shared" ref="AH17:AH30" si="15">AG17*AI17</f>
        <v>1597.9807499999997</v>
      </c>
      <c r="AI17" s="177">
        <f>'PLAN ORÇAMENTARIA'!J394</f>
        <v>25567.691999999995</v>
      </c>
      <c r="AJ17" s="206">
        <f t="shared" ref="AJ17:AJ30" si="16">C17+E17+G17+I17+K17+M17+O17+AG17+AE17+AC17+AA17+Y17+W17+U17+S17+Q17</f>
        <v>1</v>
      </c>
    </row>
    <row r="18" spans="1:36" s="207" customFormat="1" ht="15" x14ac:dyDescent="0.25">
      <c r="A18" s="175" t="str">
        <f>'PLAN ORÇAMENTARIA'!A395</f>
        <v>3.0</v>
      </c>
      <c r="B18" s="205" t="str">
        <f>'PLAN ORÇAMENTARIA'!B395:D395</f>
        <v xml:space="preserve">SERVIÇOS - "COMUM" </v>
      </c>
      <c r="C18" s="209">
        <v>0.1</v>
      </c>
      <c r="D18" s="176">
        <f t="shared" si="0"/>
        <v>3689.8735080000001</v>
      </c>
      <c r="E18" s="209">
        <v>0.2</v>
      </c>
      <c r="F18" s="176">
        <f t="shared" si="1"/>
        <v>7379.7470160000003</v>
      </c>
      <c r="G18" s="209">
        <v>0.4</v>
      </c>
      <c r="H18" s="176">
        <f t="shared" si="2"/>
        <v>14759.494032000001</v>
      </c>
      <c r="I18" s="209">
        <v>0.3</v>
      </c>
      <c r="J18" s="176">
        <f t="shared" si="3"/>
        <v>11069.620524</v>
      </c>
      <c r="K18" s="209"/>
      <c r="L18" s="176">
        <f t="shared" si="4"/>
        <v>0</v>
      </c>
      <c r="M18" s="209"/>
      <c r="N18" s="176">
        <f t="shared" si="5"/>
        <v>0</v>
      </c>
      <c r="O18" s="209"/>
      <c r="P18" s="176">
        <f t="shared" si="6"/>
        <v>0</v>
      </c>
      <c r="Q18" s="209"/>
      <c r="R18" s="176">
        <f t="shared" si="7"/>
        <v>0</v>
      </c>
      <c r="S18" s="209"/>
      <c r="T18" s="176">
        <f t="shared" si="8"/>
        <v>0</v>
      </c>
      <c r="U18" s="209"/>
      <c r="V18" s="176">
        <f t="shared" si="9"/>
        <v>0</v>
      </c>
      <c r="W18" s="209"/>
      <c r="X18" s="176">
        <f t="shared" si="10"/>
        <v>0</v>
      </c>
      <c r="Y18" s="209"/>
      <c r="Z18" s="176">
        <f t="shared" si="11"/>
        <v>0</v>
      </c>
      <c r="AA18" s="209"/>
      <c r="AB18" s="176">
        <f t="shared" si="12"/>
        <v>0</v>
      </c>
      <c r="AC18" s="209"/>
      <c r="AD18" s="176">
        <f t="shared" si="13"/>
        <v>0</v>
      </c>
      <c r="AE18" s="209"/>
      <c r="AF18" s="176">
        <f t="shared" si="14"/>
        <v>0</v>
      </c>
      <c r="AG18" s="209"/>
      <c r="AH18" s="176">
        <f t="shared" si="15"/>
        <v>0</v>
      </c>
      <c r="AI18" s="177">
        <f>'PLAN ORÇAMENTARIA'!J395</f>
        <v>36898.735079999999</v>
      </c>
      <c r="AJ18" s="206">
        <f t="shared" si="16"/>
        <v>1</v>
      </c>
    </row>
    <row r="19" spans="1:36" s="208" customFormat="1" ht="15" x14ac:dyDescent="0.25">
      <c r="A19" s="175" t="str">
        <f>'PLAN ORÇAMENTARIA'!A396</f>
        <v>4.0</v>
      </c>
      <c r="B19" s="205" t="str">
        <f>'PLAN ORÇAMENTARIA'!B396:D396</f>
        <v>PAVIMENTO - SUBSOLO</v>
      </c>
      <c r="C19" s="209"/>
      <c r="D19" s="176">
        <f t="shared" si="0"/>
        <v>0</v>
      </c>
      <c r="E19" s="209"/>
      <c r="F19" s="176">
        <f t="shared" si="1"/>
        <v>0</v>
      </c>
      <c r="G19" s="209"/>
      <c r="H19" s="176">
        <f t="shared" si="2"/>
        <v>0</v>
      </c>
      <c r="I19" s="209"/>
      <c r="J19" s="176">
        <f t="shared" si="3"/>
        <v>0</v>
      </c>
      <c r="K19" s="209"/>
      <c r="L19" s="176">
        <f t="shared" si="4"/>
        <v>0</v>
      </c>
      <c r="M19" s="209">
        <v>0.2</v>
      </c>
      <c r="N19" s="176">
        <f t="shared" si="5"/>
        <v>14147.831704000004</v>
      </c>
      <c r="O19" s="209">
        <v>0.4</v>
      </c>
      <c r="P19" s="176">
        <f t="shared" si="6"/>
        <v>28295.663408000008</v>
      </c>
      <c r="Q19" s="209">
        <v>0.2</v>
      </c>
      <c r="R19" s="176">
        <f t="shared" si="7"/>
        <v>14147.831704000004</v>
      </c>
      <c r="S19" s="209">
        <v>0.2</v>
      </c>
      <c r="T19" s="176">
        <f t="shared" si="8"/>
        <v>14147.831704000004</v>
      </c>
      <c r="U19" s="209"/>
      <c r="V19" s="176">
        <f t="shared" si="9"/>
        <v>0</v>
      </c>
      <c r="W19" s="209"/>
      <c r="X19" s="176">
        <f t="shared" si="10"/>
        <v>0</v>
      </c>
      <c r="Y19" s="209"/>
      <c r="Z19" s="176">
        <f t="shared" si="11"/>
        <v>0</v>
      </c>
      <c r="AA19" s="209"/>
      <c r="AB19" s="176">
        <f t="shared" si="12"/>
        <v>0</v>
      </c>
      <c r="AC19" s="209"/>
      <c r="AD19" s="176">
        <f t="shared" si="13"/>
        <v>0</v>
      </c>
      <c r="AE19" s="209"/>
      <c r="AF19" s="176">
        <f t="shared" si="14"/>
        <v>0</v>
      </c>
      <c r="AG19" s="209"/>
      <c r="AH19" s="176">
        <f t="shared" si="15"/>
        <v>0</v>
      </c>
      <c r="AI19" s="177">
        <f>'PLAN ORÇAMENTARIA'!J396</f>
        <v>70739.158520000012</v>
      </c>
      <c r="AJ19" s="206">
        <f t="shared" si="16"/>
        <v>1</v>
      </c>
    </row>
    <row r="20" spans="1:36" s="207" customFormat="1" ht="15" x14ac:dyDescent="0.25">
      <c r="A20" s="175" t="str">
        <f>'PLAN ORÇAMENTARIA'!A397</f>
        <v>5.0</v>
      </c>
      <c r="B20" s="205" t="str">
        <f>'PLAN ORÇAMENTARIA'!B397:D397</f>
        <v xml:space="preserve">PAVIMENTO - TERREO </v>
      </c>
      <c r="C20" s="209"/>
      <c r="D20" s="176">
        <f t="shared" si="0"/>
        <v>0</v>
      </c>
      <c r="E20" s="209"/>
      <c r="F20" s="176">
        <f t="shared" si="1"/>
        <v>0</v>
      </c>
      <c r="G20" s="209"/>
      <c r="H20" s="176">
        <f t="shared" si="2"/>
        <v>0</v>
      </c>
      <c r="I20" s="209"/>
      <c r="J20" s="176">
        <f t="shared" si="3"/>
        <v>0</v>
      </c>
      <c r="K20" s="209"/>
      <c r="L20" s="176">
        <f t="shared" si="4"/>
        <v>0</v>
      </c>
      <c r="M20" s="209">
        <v>0.2</v>
      </c>
      <c r="N20" s="176">
        <f t="shared" si="5"/>
        <v>21219.994306799999</v>
      </c>
      <c r="O20" s="209">
        <v>0.4</v>
      </c>
      <c r="P20" s="176">
        <f t="shared" si="6"/>
        <v>42439.988613599999</v>
      </c>
      <c r="Q20" s="209">
        <v>0.2</v>
      </c>
      <c r="R20" s="176">
        <f t="shared" si="7"/>
        <v>21219.994306799999</v>
      </c>
      <c r="S20" s="209">
        <v>0.2</v>
      </c>
      <c r="T20" s="176">
        <f t="shared" si="8"/>
        <v>21219.994306799999</v>
      </c>
      <c r="U20" s="209"/>
      <c r="V20" s="176">
        <f t="shared" si="9"/>
        <v>0</v>
      </c>
      <c r="W20" s="209"/>
      <c r="X20" s="176">
        <f t="shared" si="10"/>
        <v>0</v>
      </c>
      <c r="Y20" s="209"/>
      <c r="Z20" s="176">
        <f t="shared" si="11"/>
        <v>0</v>
      </c>
      <c r="AA20" s="209"/>
      <c r="AB20" s="176">
        <f t="shared" si="12"/>
        <v>0</v>
      </c>
      <c r="AC20" s="209"/>
      <c r="AD20" s="176">
        <f t="shared" si="13"/>
        <v>0</v>
      </c>
      <c r="AE20" s="209"/>
      <c r="AF20" s="176">
        <f t="shared" si="14"/>
        <v>0</v>
      </c>
      <c r="AG20" s="209"/>
      <c r="AH20" s="176">
        <f t="shared" si="15"/>
        <v>0</v>
      </c>
      <c r="AI20" s="177">
        <f>'PLAN ORÇAMENTARIA'!J397</f>
        <v>106099.971534</v>
      </c>
      <c r="AJ20" s="206">
        <f t="shared" si="16"/>
        <v>1</v>
      </c>
    </row>
    <row r="21" spans="1:36" s="207" customFormat="1" ht="15" x14ac:dyDescent="0.25">
      <c r="A21" s="175" t="str">
        <f>'PLAN ORÇAMENTARIA'!A398</f>
        <v>6.0</v>
      </c>
      <c r="B21" s="205" t="str">
        <f>'PLAN ORÇAMENTARIA'!B398:D398</f>
        <v>PAVIMENTO - SUPERIOR</v>
      </c>
      <c r="C21" s="209"/>
      <c r="D21" s="176">
        <f t="shared" si="0"/>
        <v>0</v>
      </c>
      <c r="E21" s="209"/>
      <c r="F21" s="176">
        <f t="shared" si="1"/>
        <v>0</v>
      </c>
      <c r="G21" s="209"/>
      <c r="H21" s="176">
        <f t="shared" si="2"/>
        <v>0</v>
      </c>
      <c r="I21" s="209"/>
      <c r="J21" s="176">
        <f t="shared" si="3"/>
        <v>0</v>
      </c>
      <c r="K21" s="209"/>
      <c r="L21" s="176">
        <f t="shared" si="4"/>
        <v>0</v>
      </c>
      <c r="M21" s="209">
        <v>0.2</v>
      </c>
      <c r="N21" s="176">
        <f t="shared" si="5"/>
        <v>23066.797161600003</v>
      </c>
      <c r="O21" s="209">
        <v>0.4</v>
      </c>
      <c r="P21" s="176">
        <f t="shared" si="6"/>
        <v>46133.594323200006</v>
      </c>
      <c r="Q21" s="209">
        <v>0.2</v>
      </c>
      <c r="R21" s="176">
        <f t="shared" si="7"/>
        <v>23066.797161600003</v>
      </c>
      <c r="S21" s="209">
        <v>0.2</v>
      </c>
      <c r="T21" s="176">
        <f t="shared" si="8"/>
        <v>23066.797161600003</v>
      </c>
      <c r="U21" s="209"/>
      <c r="V21" s="176">
        <f t="shared" si="9"/>
        <v>0</v>
      </c>
      <c r="W21" s="209"/>
      <c r="X21" s="176">
        <f t="shared" si="10"/>
        <v>0</v>
      </c>
      <c r="Y21" s="209"/>
      <c r="Z21" s="176">
        <f t="shared" si="11"/>
        <v>0</v>
      </c>
      <c r="AA21" s="209"/>
      <c r="AB21" s="176">
        <f t="shared" si="12"/>
        <v>0</v>
      </c>
      <c r="AC21" s="209"/>
      <c r="AD21" s="176">
        <f t="shared" si="13"/>
        <v>0</v>
      </c>
      <c r="AE21" s="209"/>
      <c r="AF21" s="176">
        <f t="shared" si="14"/>
        <v>0</v>
      </c>
      <c r="AG21" s="209"/>
      <c r="AH21" s="176">
        <f t="shared" si="15"/>
        <v>0</v>
      </c>
      <c r="AI21" s="177">
        <f>'PLAN ORÇAMENTARIA'!J398</f>
        <v>115333.98580800001</v>
      </c>
      <c r="AJ21" s="206">
        <f t="shared" si="16"/>
        <v>1</v>
      </c>
    </row>
    <row r="22" spans="1:36" s="207" customFormat="1" ht="15" x14ac:dyDescent="0.25">
      <c r="A22" s="175" t="str">
        <f>'PLAN ORÇAMENTARIA'!A399</f>
        <v>7.0</v>
      </c>
      <c r="B22" s="205" t="str">
        <f>'PLAN ORÇAMENTARIA'!B399:D399</f>
        <v>RECEPÇÃO ALUNOS</v>
      </c>
      <c r="C22" s="209"/>
      <c r="D22" s="176">
        <f t="shared" si="0"/>
        <v>0</v>
      </c>
      <c r="E22" s="209"/>
      <c r="F22" s="176">
        <f t="shared" si="1"/>
        <v>0</v>
      </c>
      <c r="G22" s="209"/>
      <c r="H22" s="176">
        <f t="shared" si="2"/>
        <v>0</v>
      </c>
      <c r="I22" s="209"/>
      <c r="J22" s="176">
        <f t="shared" si="3"/>
        <v>0</v>
      </c>
      <c r="K22" s="209"/>
      <c r="L22" s="176">
        <f t="shared" si="4"/>
        <v>0</v>
      </c>
      <c r="M22" s="209"/>
      <c r="N22" s="176">
        <f t="shared" si="5"/>
        <v>0</v>
      </c>
      <c r="O22" s="209"/>
      <c r="P22" s="176">
        <f t="shared" si="6"/>
        <v>0</v>
      </c>
      <c r="Q22" s="209"/>
      <c r="R22" s="176">
        <f t="shared" si="7"/>
        <v>0</v>
      </c>
      <c r="S22" s="209"/>
      <c r="T22" s="176">
        <f t="shared" si="8"/>
        <v>0</v>
      </c>
      <c r="U22" s="209">
        <v>0.3</v>
      </c>
      <c r="V22" s="176">
        <f t="shared" si="9"/>
        <v>20979.23847</v>
      </c>
      <c r="W22" s="209">
        <v>0.3</v>
      </c>
      <c r="X22" s="176">
        <f t="shared" si="10"/>
        <v>20979.23847</v>
      </c>
      <c r="Y22" s="209">
        <v>0.2</v>
      </c>
      <c r="Z22" s="176">
        <f t="shared" si="11"/>
        <v>13986.158980000002</v>
      </c>
      <c r="AA22" s="209">
        <v>0.2</v>
      </c>
      <c r="AB22" s="176">
        <f t="shared" si="12"/>
        <v>13986.158980000002</v>
      </c>
      <c r="AC22" s="209"/>
      <c r="AD22" s="176">
        <f t="shared" si="13"/>
        <v>0</v>
      </c>
      <c r="AE22" s="209"/>
      <c r="AF22" s="176">
        <f t="shared" si="14"/>
        <v>0</v>
      </c>
      <c r="AG22" s="209"/>
      <c r="AH22" s="176">
        <f t="shared" si="15"/>
        <v>0</v>
      </c>
      <c r="AI22" s="177">
        <f>'PLAN ORÇAMENTARIA'!J399</f>
        <v>69930.794900000008</v>
      </c>
      <c r="AJ22" s="206">
        <f t="shared" si="16"/>
        <v>1</v>
      </c>
    </row>
    <row r="23" spans="1:36" s="207" customFormat="1" ht="15" x14ac:dyDescent="0.25">
      <c r="A23" s="175" t="str">
        <f>'PLAN ORÇAMENTARIA'!A400</f>
        <v>8.0</v>
      </c>
      <c r="B23" s="205" t="str">
        <f>'PLAN ORÇAMENTARIA'!B400:D400</f>
        <v>ESPERA / SAIDA ALUNOS VAN</v>
      </c>
      <c r="C23" s="209"/>
      <c r="D23" s="176">
        <f t="shared" si="0"/>
        <v>0</v>
      </c>
      <c r="E23" s="209"/>
      <c r="F23" s="176">
        <f t="shared" si="1"/>
        <v>0</v>
      </c>
      <c r="G23" s="209"/>
      <c r="H23" s="176">
        <f t="shared" si="2"/>
        <v>0</v>
      </c>
      <c r="I23" s="209"/>
      <c r="J23" s="176">
        <f t="shared" si="3"/>
        <v>0</v>
      </c>
      <c r="K23" s="209"/>
      <c r="L23" s="176">
        <f t="shared" si="4"/>
        <v>0</v>
      </c>
      <c r="M23" s="209"/>
      <c r="N23" s="176">
        <f t="shared" si="5"/>
        <v>0</v>
      </c>
      <c r="O23" s="209"/>
      <c r="P23" s="176">
        <f t="shared" si="6"/>
        <v>0</v>
      </c>
      <c r="Q23" s="209"/>
      <c r="R23" s="176">
        <f t="shared" si="7"/>
        <v>0</v>
      </c>
      <c r="S23" s="209"/>
      <c r="T23" s="176">
        <f t="shared" si="8"/>
        <v>0</v>
      </c>
      <c r="U23" s="209">
        <v>0.2</v>
      </c>
      <c r="V23" s="176">
        <f t="shared" si="9"/>
        <v>3186.954212000001</v>
      </c>
      <c r="W23" s="209">
        <v>0.3</v>
      </c>
      <c r="X23" s="176">
        <f t="shared" si="10"/>
        <v>4780.4313180000008</v>
      </c>
      <c r="Y23" s="209">
        <v>0.3</v>
      </c>
      <c r="Z23" s="176">
        <f t="shared" si="11"/>
        <v>4780.4313180000008</v>
      </c>
      <c r="AA23" s="209">
        <v>0.2</v>
      </c>
      <c r="AB23" s="176">
        <f t="shared" si="12"/>
        <v>3186.954212000001</v>
      </c>
      <c r="AC23" s="209"/>
      <c r="AD23" s="176">
        <f t="shared" si="13"/>
        <v>0</v>
      </c>
      <c r="AE23" s="209"/>
      <c r="AF23" s="176">
        <f t="shared" si="14"/>
        <v>0</v>
      </c>
      <c r="AG23" s="209"/>
      <c r="AH23" s="176">
        <f t="shared" si="15"/>
        <v>0</v>
      </c>
      <c r="AI23" s="177">
        <f>'PLAN ORÇAMENTARIA'!J400</f>
        <v>15934.771060000005</v>
      </c>
      <c r="AJ23" s="206">
        <f t="shared" si="16"/>
        <v>1</v>
      </c>
    </row>
    <row r="24" spans="1:36" s="207" customFormat="1" ht="15" x14ac:dyDescent="0.25">
      <c r="A24" s="175" t="str">
        <f>'PLAN ORÇAMENTARIA'!A401</f>
        <v>9.0</v>
      </c>
      <c r="B24" s="205" t="str">
        <f>'PLAN ORÇAMENTARIA'!B401:D401</f>
        <v>PLAYGROUND / CAMPINHO</v>
      </c>
      <c r="C24" s="209"/>
      <c r="D24" s="176">
        <f t="shared" si="0"/>
        <v>0</v>
      </c>
      <c r="E24" s="209"/>
      <c r="F24" s="176">
        <f t="shared" si="1"/>
        <v>0</v>
      </c>
      <c r="G24" s="209"/>
      <c r="H24" s="176">
        <f t="shared" si="2"/>
        <v>0</v>
      </c>
      <c r="I24" s="209"/>
      <c r="J24" s="176">
        <f t="shared" si="3"/>
        <v>0</v>
      </c>
      <c r="K24" s="209"/>
      <c r="L24" s="176">
        <f t="shared" si="4"/>
        <v>0</v>
      </c>
      <c r="M24" s="209"/>
      <c r="N24" s="176">
        <f t="shared" si="5"/>
        <v>0</v>
      </c>
      <c r="O24" s="209"/>
      <c r="P24" s="176">
        <f t="shared" si="6"/>
        <v>0</v>
      </c>
      <c r="Q24" s="209"/>
      <c r="R24" s="176">
        <f t="shared" si="7"/>
        <v>0</v>
      </c>
      <c r="S24" s="209"/>
      <c r="T24" s="176">
        <f t="shared" si="8"/>
        <v>0</v>
      </c>
      <c r="U24" s="209">
        <v>0.2</v>
      </c>
      <c r="V24" s="176">
        <f t="shared" si="9"/>
        <v>8889.4192300000013</v>
      </c>
      <c r="W24" s="209">
        <v>0.4</v>
      </c>
      <c r="X24" s="176">
        <f t="shared" si="10"/>
        <v>17778.838460000003</v>
      </c>
      <c r="Y24" s="209">
        <v>0.2</v>
      </c>
      <c r="Z24" s="176">
        <f t="shared" si="11"/>
        <v>8889.4192300000013</v>
      </c>
      <c r="AA24" s="209">
        <v>0.2</v>
      </c>
      <c r="AB24" s="176">
        <f t="shared" si="12"/>
        <v>8889.4192300000013</v>
      </c>
      <c r="AC24" s="209"/>
      <c r="AD24" s="176">
        <f t="shared" si="13"/>
        <v>0</v>
      </c>
      <c r="AE24" s="209"/>
      <c r="AF24" s="176">
        <f t="shared" si="14"/>
        <v>0</v>
      </c>
      <c r="AG24" s="209"/>
      <c r="AH24" s="176">
        <f t="shared" si="15"/>
        <v>0</v>
      </c>
      <c r="AI24" s="177">
        <f>'PLAN ORÇAMENTARIA'!J401</f>
        <v>44447.096150000005</v>
      </c>
      <c r="AJ24" s="206">
        <f t="shared" si="16"/>
        <v>1</v>
      </c>
    </row>
    <row r="25" spans="1:36" s="207" customFormat="1" ht="15" x14ac:dyDescent="0.25">
      <c r="A25" s="175" t="str">
        <f>'PLAN ORÇAMENTARIA'!A402</f>
        <v>10.0</v>
      </c>
      <c r="B25" s="205" t="str">
        <f>'PLAN ORÇAMENTARIA'!B402:D402</f>
        <v>QUADRA POLISPORTIVA</v>
      </c>
      <c r="C25" s="209"/>
      <c r="D25" s="176">
        <f t="shared" si="0"/>
        <v>0</v>
      </c>
      <c r="E25" s="209"/>
      <c r="F25" s="176">
        <f t="shared" si="1"/>
        <v>0</v>
      </c>
      <c r="G25" s="209"/>
      <c r="H25" s="176">
        <f t="shared" si="2"/>
        <v>0</v>
      </c>
      <c r="I25" s="209"/>
      <c r="J25" s="176">
        <f t="shared" si="3"/>
        <v>0</v>
      </c>
      <c r="K25" s="209"/>
      <c r="L25" s="176">
        <f t="shared" si="4"/>
        <v>0</v>
      </c>
      <c r="M25" s="209"/>
      <c r="N25" s="176">
        <f t="shared" si="5"/>
        <v>0</v>
      </c>
      <c r="O25" s="209"/>
      <c r="P25" s="176">
        <f t="shared" si="6"/>
        <v>0</v>
      </c>
      <c r="Q25" s="209"/>
      <c r="R25" s="176">
        <f t="shared" si="7"/>
        <v>0</v>
      </c>
      <c r="S25" s="209"/>
      <c r="T25" s="176">
        <f t="shared" si="8"/>
        <v>0</v>
      </c>
      <c r="U25" s="209"/>
      <c r="V25" s="176">
        <f t="shared" si="9"/>
        <v>0</v>
      </c>
      <c r="W25" s="209"/>
      <c r="X25" s="176">
        <f t="shared" si="10"/>
        <v>0</v>
      </c>
      <c r="Y25" s="209"/>
      <c r="Z25" s="176">
        <f t="shared" si="11"/>
        <v>0</v>
      </c>
      <c r="AA25" s="209"/>
      <c r="AB25" s="176">
        <f t="shared" si="12"/>
        <v>0</v>
      </c>
      <c r="AC25" s="209">
        <v>0.2</v>
      </c>
      <c r="AD25" s="176">
        <f t="shared" si="13"/>
        <v>13227.725088000001</v>
      </c>
      <c r="AE25" s="209">
        <v>0.3</v>
      </c>
      <c r="AF25" s="176">
        <f t="shared" si="14"/>
        <v>19841.587631999999</v>
      </c>
      <c r="AG25" s="209">
        <v>0.5</v>
      </c>
      <c r="AH25" s="176">
        <f t="shared" si="15"/>
        <v>33069.312720000002</v>
      </c>
      <c r="AI25" s="177">
        <f>'PLAN ORÇAMENTARIA'!J402</f>
        <v>66138.625440000003</v>
      </c>
      <c r="AJ25" s="206">
        <f t="shared" si="16"/>
        <v>1</v>
      </c>
    </row>
    <row r="26" spans="1:36" s="207" customFormat="1" ht="15" x14ac:dyDescent="0.25">
      <c r="A26" s="175" t="str">
        <f>'PLAN ORÇAMENTARIA'!A403</f>
        <v>11.0</v>
      </c>
      <c r="B26" s="205" t="str">
        <f>'PLAN ORÇAMENTARIA'!B403:D403</f>
        <v>PATIO CENTRAL</v>
      </c>
      <c r="C26" s="209"/>
      <c r="D26" s="176">
        <f t="shared" si="0"/>
        <v>0</v>
      </c>
      <c r="E26" s="209"/>
      <c r="F26" s="176">
        <f t="shared" si="1"/>
        <v>0</v>
      </c>
      <c r="G26" s="209"/>
      <c r="H26" s="176">
        <f t="shared" si="2"/>
        <v>0</v>
      </c>
      <c r="I26" s="209"/>
      <c r="J26" s="176">
        <f t="shared" si="3"/>
        <v>0</v>
      </c>
      <c r="K26" s="209"/>
      <c r="L26" s="176">
        <f t="shared" si="4"/>
        <v>0</v>
      </c>
      <c r="M26" s="209"/>
      <c r="N26" s="176">
        <f t="shared" si="5"/>
        <v>0</v>
      </c>
      <c r="O26" s="209"/>
      <c r="P26" s="176">
        <f t="shared" si="6"/>
        <v>0</v>
      </c>
      <c r="Q26" s="209"/>
      <c r="R26" s="176">
        <f t="shared" si="7"/>
        <v>0</v>
      </c>
      <c r="S26" s="209"/>
      <c r="T26" s="176">
        <f t="shared" si="8"/>
        <v>0</v>
      </c>
      <c r="U26" s="209"/>
      <c r="V26" s="176">
        <f t="shared" si="9"/>
        <v>0</v>
      </c>
      <c r="W26" s="209"/>
      <c r="X26" s="176">
        <f t="shared" si="10"/>
        <v>0</v>
      </c>
      <c r="Y26" s="209"/>
      <c r="Z26" s="176">
        <f t="shared" si="11"/>
        <v>0</v>
      </c>
      <c r="AA26" s="209"/>
      <c r="AB26" s="176">
        <f t="shared" si="12"/>
        <v>0</v>
      </c>
      <c r="AC26" s="209">
        <v>0.2</v>
      </c>
      <c r="AD26" s="176">
        <f t="shared" si="13"/>
        <v>8593.5866111999985</v>
      </c>
      <c r="AE26" s="209">
        <v>0.3</v>
      </c>
      <c r="AF26" s="176">
        <f t="shared" si="14"/>
        <v>12890.379916799999</v>
      </c>
      <c r="AG26" s="209">
        <v>0.5</v>
      </c>
      <c r="AH26" s="176">
        <f t="shared" si="15"/>
        <v>21483.966527999997</v>
      </c>
      <c r="AI26" s="177">
        <f>'PLAN ORÇAMENTARIA'!J403</f>
        <v>42967.933055999994</v>
      </c>
      <c r="AJ26" s="206">
        <f t="shared" si="16"/>
        <v>1</v>
      </c>
    </row>
    <row r="27" spans="1:36" s="207" customFormat="1" ht="15" x14ac:dyDescent="0.25">
      <c r="A27" s="175" t="str">
        <f>'PLAN ORÇAMENTARIA'!A404</f>
        <v>12.0</v>
      </c>
      <c r="B27" s="205" t="str">
        <f>'PLAN ORÇAMENTARIA'!B404:D404</f>
        <v>TÓTEN</v>
      </c>
      <c r="C27" s="209"/>
      <c r="D27" s="176">
        <f t="shared" si="0"/>
        <v>0</v>
      </c>
      <c r="E27" s="209"/>
      <c r="F27" s="176">
        <f t="shared" si="1"/>
        <v>0</v>
      </c>
      <c r="G27" s="209"/>
      <c r="H27" s="176">
        <f t="shared" si="2"/>
        <v>0</v>
      </c>
      <c r="I27" s="209"/>
      <c r="J27" s="176">
        <f t="shared" si="3"/>
        <v>0</v>
      </c>
      <c r="K27" s="209"/>
      <c r="L27" s="176">
        <f t="shared" si="4"/>
        <v>0</v>
      </c>
      <c r="M27" s="209"/>
      <c r="N27" s="176">
        <f t="shared" si="5"/>
        <v>0</v>
      </c>
      <c r="O27" s="209"/>
      <c r="P27" s="176">
        <f t="shared" si="6"/>
        <v>0</v>
      </c>
      <c r="Q27" s="209"/>
      <c r="R27" s="176">
        <f t="shared" si="7"/>
        <v>0</v>
      </c>
      <c r="S27" s="209"/>
      <c r="T27" s="176">
        <f t="shared" si="8"/>
        <v>0</v>
      </c>
      <c r="U27" s="209"/>
      <c r="V27" s="176">
        <f t="shared" si="9"/>
        <v>0</v>
      </c>
      <c r="W27" s="209"/>
      <c r="X27" s="176">
        <f t="shared" si="10"/>
        <v>0</v>
      </c>
      <c r="Y27" s="209"/>
      <c r="Z27" s="176">
        <f t="shared" si="11"/>
        <v>0</v>
      </c>
      <c r="AA27" s="209"/>
      <c r="AB27" s="176">
        <f t="shared" si="12"/>
        <v>0</v>
      </c>
      <c r="AC27" s="209">
        <v>0.5</v>
      </c>
      <c r="AD27" s="176">
        <f t="shared" si="13"/>
        <v>10223.153784</v>
      </c>
      <c r="AE27" s="209">
        <v>0.3</v>
      </c>
      <c r="AF27" s="176">
        <f t="shared" si="14"/>
        <v>6133.8922703999997</v>
      </c>
      <c r="AG27" s="209">
        <v>0.2</v>
      </c>
      <c r="AH27" s="176">
        <f t="shared" si="15"/>
        <v>4089.2615136000004</v>
      </c>
      <c r="AI27" s="177">
        <f>'PLAN ORÇAMENTARIA'!J404</f>
        <v>20446.307568</v>
      </c>
      <c r="AJ27" s="206">
        <f t="shared" si="16"/>
        <v>1</v>
      </c>
    </row>
    <row r="28" spans="1:36" s="207" customFormat="1" ht="15" x14ac:dyDescent="0.25">
      <c r="A28" s="175" t="str">
        <f>'PLAN ORÇAMENTARIA'!A405</f>
        <v>13.0</v>
      </c>
      <c r="B28" s="205" t="str">
        <f>'PLAN ORÇAMENTARIA'!B405:D405</f>
        <v>ANFITEATRO</v>
      </c>
      <c r="C28" s="209">
        <v>0.1</v>
      </c>
      <c r="D28" s="176">
        <f t="shared" si="0"/>
        <v>31121.096057200004</v>
      </c>
      <c r="E28" s="209">
        <v>0.1</v>
      </c>
      <c r="F28" s="176">
        <f t="shared" si="1"/>
        <v>31121.096057200004</v>
      </c>
      <c r="G28" s="209">
        <v>0.1</v>
      </c>
      <c r="H28" s="176">
        <f t="shared" si="2"/>
        <v>31121.096057200004</v>
      </c>
      <c r="I28" s="209">
        <v>0.2</v>
      </c>
      <c r="J28" s="176">
        <f t="shared" si="3"/>
        <v>62242.192114400008</v>
      </c>
      <c r="K28" s="209">
        <v>0.3</v>
      </c>
      <c r="L28" s="176">
        <f t="shared" si="4"/>
        <v>93363.288171599997</v>
      </c>
      <c r="M28" s="209">
        <v>0.1</v>
      </c>
      <c r="N28" s="176">
        <f t="shared" si="5"/>
        <v>31121.096057200004</v>
      </c>
      <c r="O28" s="209"/>
      <c r="P28" s="176">
        <f t="shared" si="6"/>
        <v>0</v>
      </c>
      <c r="Q28" s="209"/>
      <c r="R28" s="176">
        <f t="shared" si="7"/>
        <v>0</v>
      </c>
      <c r="S28" s="209"/>
      <c r="T28" s="176">
        <f t="shared" si="8"/>
        <v>0</v>
      </c>
      <c r="U28" s="209"/>
      <c r="V28" s="176">
        <f t="shared" si="9"/>
        <v>0</v>
      </c>
      <c r="W28" s="209"/>
      <c r="X28" s="176">
        <f t="shared" si="10"/>
        <v>0</v>
      </c>
      <c r="Y28" s="209"/>
      <c r="Z28" s="176">
        <f t="shared" si="11"/>
        <v>0</v>
      </c>
      <c r="AA28" s="209"/>
      <c r="AB28" s="176">
        <f t="shared" si="12"/>
        <v>0</v>
      </c>
      <c r="AC28" s="209"/>
      <c r="AD28" s="176">
        <f t="shared" si="13"/>
        <v>0</v>
      </c>
      <c r="AE28" s="209">
        <v>0.1</v>
      </c>
      <c r="AF28" s="176">
        <f t="shared" si="14"/>
        <v>31121.096057200004</v>
      </c>
      <c r="AG28" s="209"/>
      <c r="AH28" s="176">
        <f t="shared" si="15"/>
        <v>0</v>
      </c>
      <c r="AI28" s="177">
        <f>'PLAN ORÇAMENTARIA'!J405</f>
        <v>311210.96057200001</v>
      </c>
      <c r="AJ28" s="206">
        <f t="shared" si="16"/>
        <v>1</v>
      </c>
    </row>
    <row r="29" spans="1:36" s="207" customFormat="1" ht="15" x14ac:dyDescent="0.25">
      <c r="A29" s="175" t="str">
        <f>'PLAN ORÇAMENTARIA'!A406</f>
        <v>14.0</v>
      </c>
      <c r="B29" s="205" t="str">
        <f>'PLAN ORÇAMENTARIA'!B406:D406</f>
        <v>COMBATE E PREVENÇÃO A INCENDIO</v>
      </c>
      <c r="C29" s="209">
        <v>0.1</v>
      </c>
      <c r="D29" s="176">
        <f t="shared" si="0"/>
        <v>12088.355899999999</v>
      </c>
      <c r="E29" s="209">
        <v>0.2</v>
      </c>
      <c r="F29" s="176">
        <f t="shared" si="1"/>
        <v>24176.711799999997</v>
      </c>
      <c r="G29" s="209">
        <v>0.3</v>
      </c>
      <c r="H29" s="176">
        <f t="shared" si="2"/>
        <v>36265.067699999992</v>
      </c>
      <c r="I29" s="209">
        <v>0.3</v>
      </c>
      <c r="J29" s="176">
        <f t="shared" si="3"/>
        <v>36265.067699999992</v>
      </c>
      <c r="K29" s="209"/>
      <c r="L29" s="176">
        <f t="shared" si="4"/>
        <v>0</v>
      </c>
      <c r="M29" s="209"/>
      <c r="N29" s="176">
        <f t="shared" si="5"/>
        <v>0</v>
      </c>
      <c r="O29" s="209"/>
      <c r="P29" s="176">
        <f t="shared" si="6"/>
        <v>0</v>
      </c>
      <c r="Q29" s="209"/>
      <c r="R29" s="176">
        <f t="shared" si="7"/>
        <v>0</v>
      </c>
      <c r="S29" s="209"/>
      <c r="T29" s="176">
        <f t="shared" si="8"/>
        <v>0</v>
      </c>
      <c r="U29" s="209"/>
      <c r="V29" s="176">
        <f t="shared" si="9"/>
        <v>0</v>
      </c>
      <c r="W29" s="209"/>
      <c r="X29" s="176">
        <f t="shared" si="10"/>
        <v>0</v>
      </c>
      <c r="Y29" s="209"/>
      <c r="Z29" s="176">
        <f t="shared" si="11"/>
        <v>0</v>
      </c>
      <c r="AA29" s="209"/>
      <c r="AB29" s="176">
        <f t="shared" si="12"/>
        <v>0</v>
      </c>
      <c r="AC29" s="209"/>
      <c r="AD29" s="176">
        <f t="shared" si="13"/>
        <v>0</v>
      </c>
      <c r="AE29" s="209">
        <v>0.1</v>
      </c>
      <c r="AF29" s="176">
        <f t="shared" si="14"/>
        <v>12088.355899999999</v>
      </c>
      <c r="AG29" s="209"/>
      <c r="AH29" s="176">
        <f t="shared" si="15"/>
        <v>0</v>
      </c>
      <c r="AI29" s="177">
        <f>'PLAN ORÇAMENTARIA'!J406</f>
        <v>120883.55899999998</v>
      </c>
      <c r="AJ29" s="206">
        <f t="shared" si="16"/>
        <v>1.0000000000000002</v>
      </c>
    </row>
    <row r="30" spans="1:36" s="207" customFormat="1" ht="30" x14ac:dyDescent="0.25">
      <c r="A30" s="175" t="str">
        <f>'PLAN ORÇAMENTARIA'!A407</f>
        <v>15.0</v>
      </c>
      <c r="B30" s="205" t="str">
        <f>'PLAN ORÇAMENTARIA'!B407:D407</f>
        <v>SISTEMA DE GERAÇÃO FOTOVOLTAICO</v>
      </c>
      <c r="C30" s="209"/>
      <c r="D30" s="176">
        <f t="shared" si="0"/>
        <v>0</v>
      </c>
      <c r="E30" s="209"/>
      <c r="F30" s="176">
        <f t="shared" si="1"/>
        <v>0</v>
      </c>
      <c r="G30" s="209"/>
      <c r="H30" s="176">
        <f t="shared" si="2"/>
        <v>0</v>
      </c>
      <c r="I30" s="209"/>
      <c r="J30" s="176">
        <f t="shared" si="3"/>
        <v>0</v>
      </c>
      <c r="K30" s="209"/>
      <c r="L30" s="176">
        <f t="shared" si="4"/>
        <v>0</v>
      </c>
      <c r="M30" s="209"/>
      <c r="N30" s="176">
        <f t="shared" si="5"/>
        <v>0</v>
      </c>
      <c r="O30" s="209"/>
      <c r="P30" s="176">
        <f t="shared" si="6"/>
        <v>0</v>
      </c>
      <c r="Q30" s="209"/>
      <c r="R30" s="176">
        <f t="shared" si="7"/>
        <v>0</v>
      </c>
      <c r="S30" s="209"/>
      <c r="T30" s="176">
        <f t="shared" si="8"/>
        <v>0</v>
      </c>
      <c r="U30" s="209"/>
      <c r="V30" s="176">
        <f t="shared" si="9"/>
        <v>0</v>
      </c>
      <c r="W30" s="209"/>
      <c r="X30" s="176">
        <f t="shared" si="10"/>
        <v>0</v>
      </c>
      <c r="Y30" s="209"/>
      <c r="Z30" s="176">
        <f t="shared" si="11"/>
        <v>0</v>
      </c>
      <c r="AA30" s="209"/>
      <c r="AB30" s="176">
        <f t="shared" si="12"/>
        <v>0</v>
      </c>
      <c r="AC30" s="209">
        <v>0.3</v>
      </c>
      <c r="AD30" s="176">
        <f t="shared" si="13"/>
        <v>36739.970999999998</v>
      </c>
      <c r="AE30" s="209">
        <v>0.5</v>
      </c>
      <c r="AF30" s="176">
        <f t="shared" si="14"/>
        <v>61233.284999999996</v>
      </c>
      <c r="AG30" s="209">
        <v>0.2</v>
      </c>
      <c r="AH30" s="176">
        <f t="shared" si="15"/>
        <v>24493.313999999998</v>
      </c>
      <c r="AI30" s="177">
        <f>'PLAN ORÇAMENTARIA'!J407</f>
        <v>122466.56999999999</v>
      </c>
      <c r="AJ30" s="206">
        <f t="shared" si="16"/>
        <v>1</v>
      </c>
    </row>
    <row r="31" spans="1:36" s="174" customFormat="1" ht="14.25" x14ac:dyDescent="0.2">
      <c r="A31" s="178"/>
      <c r="B31" s="195"/>
      <c r="C31" s="201"/>
      <c r="D31" s="201"/>
      <c r="E31" s="179"/>
      <c r="F31" s="179"/>
      <c r="G31" s="179"/>
      <c r="H31" s="179"/>
      <c r="I31" s="179"/>
      <c r="J31" s="179"/>
      <c r="K31" s="179"/>
      <c r="L31" s="179"/>
      <c r="M31" s="179"/>
      <c r="N31" s="179"/>
      <c r="O31" s="179"/>
      <c r="P31" s="179"/>
      <c r="Q31" s="179"/>
      <c r="R31" s="179"/>
      <c r="S31" s="179"/>
      <c r="T31" s="179"/>
      <c r="U31" s="179"/>
      <c r="V31" s="179"/>
      <c r="W31" s="179"/>
      <c r="X31" s="179"/>
      <c r="Y31" s="179"/>
      <c r="Z31" s="179"/>
      <c r="AA31" s="179"/>
      <c r="AB31" s="179"/>
      <c r="AC31" s="179"/>
      <c r="AD31" s="179"/>
      <c r="AE31" s="179"/>
      <c r="AF31" s="179"/>
      <c r="AG31" s="179"/>
      <c r="AH31" s="179"/>
      <c r="AI31" s="180"/>
    </row>
    <row r="32" spans="1:36" s="174" customFormat="1" ht="15" x14ac:dyDescent="0.25">
      <c r="A32" s="181"/>
      <c r="B32" s="196" t="s">
        <v>830</v>
      </c>
      <c r="C32" s="182">
        <f>D32*100%/AI32</f>
        <v>4.8672272752776365E-2</v>
      </c>
      <c r="D32" s="183">
        <f>SUM(D16:D29)</f>
        <v>57331.0662152</v>
      </c>
      <c r="E32" s="182">
        <f>F32*100%/AI32</f>
        <v>5.4567908949053383E-2</v>
      </c>
      <c r="F32" s="183">
        <f>SUM(F16:F29)</f>
        <v>64275.535623199998</v>
      </c>
      <c r="G32" s="182">
        <f>H32*100%/AI32</f>
        <v>7.1095716256000877E-2</v>
      </c>
      <c r="H32" s="183">
        <f>SUM(H16:H29)</f>
        <v>83743.638539200008</v>
      </c>
      <c r="I32" s="182">
        <f>J32*100%/AI32</f>
        <v>9.4383961774497635E-2</v>
      </c>
      <c r="J32" s="183">
        <f>SUM(J16:J29)</f>
        <v>111174.86108840001</v>
      </c>
      <c r="K32" s="182">
        <f>L32*100%/AI32</f>
        <v>8.0619131773210423E-2</v>
      </c>
      <c r="L32" s="183">
        <f>SUM(L16:L29)</f>
        <v>94961.2689216</v>
      </c>
      <c r="M32" s="182">
        <f>N32*100%/AI32</f>
        <v>7.7386625449773344E-2</v>
      </c>
      <c r="N32" s="183">
        <f>SUM(N16:N29)</f>
        <v>91153.699979600002</v>
      </c>
      <c r="O32" s="182">
        <f>P32*100%/AI32</f>
        <v>0.10057495124509765</v>
      </c>
      <c r="P32" s="183">
        <f>SUM(P16:P29)</f>
        <v>118467.22709480001</v>
      </c>
      <c r="Q32" s="182">
        <f>R32*100%/AI32</f>
        <v>5.0965793331011956E-2</v>
      </c>
      <c r="R32" s="183">
        <f>SUM(R16:R29)</f>
        <v>60032.603922399998</v>
      </c>
      <c r="S32" s="182">
        <f>T32*100%/AI32</f>
        <v>5.0965793331011956E-2</v>
      </c>
      <c r="T32" s="183">
        <f>SUM(T16:T29)</f>
        <v>60032.603922399998</v>
      </c>
      <c r="U32" s="182">
        <f>V32*100%/AI32</f>
        <v>2.9419810676070988E-2</v>
      </c>
      <c r="V32" s="183">
        <f>SUM(V16:V29)</f>
        <v>34653.592662000003</v>
      </c>
      <c r="W32" s="182">
        <f>X32*100%/AI32</f>
        <v>3.8319460087607615E-2</v>
      </c>
      <c r="X32" s="183">
        <f>SUM(X16:X29)</f>
        <v>45136.488998000001</v>
      </c>
      <c r="Y32" s="182">
        <f>Z32*100%/AI32</f>
        <v>2.4835718013218835E-2</v>
      </c>
      <c r="Z32" s="183">
        <f>SUM(Z16:Z29)</f>
        <v>29253.990278000005</v>
      </c>
      <c r="AA32" s="182">
        <f>AB32*100%/AI32</f>
        <v>2.3482906048455935E-2</v>
      </c>
      <c r="AB32" s="183">
        <f>SUM(AB16:AB29)</f>
        <v>27660.513172000006</v>
      </c>
      <c r="AC32" s="182">
        <f>AD32*100%/AI32</f>
        <v>2.8561379148026231E-2</v>
      </c>
      <c r="AD32" s="183">
        <f>SUM(AD16:AD29)</f>
        <v>33642.446233200004</v>
      </c>
      <c r="AE32" s="182">
        <f>AF32*100%/AI32</f>
        <v>7.1035994702781893E-2</v>
      </c>
      <c r="AF32" s="183">
        <f>SUM(AF16:AF29)</f>
        <v>83673.292526399993</v>
      </c>
      <c r="AG32" s="182">
        <f>AH32*100%/AI32</f>
        <v>5.1142308827403671E-2</v>
      </c>
      <c r="AH32" s="183">
        <f>SUM(AH16:AH29)</f>
        <v>60240.521511600004</v>
      </c>
      <c r="AI32" s="184">
        <f>SUM(AI16:AI30)</f>
        <v>1177899.9206880003</v>
      </c>
    </row>
    <row r="33" spans="1:35" s="174" customFormat="1" ht="15" x14ac:dyDescent="0.25">
      <c r="A33" s="181"/>
      <c r="B33" s="196" t="s">
        <v>831</v>
      </c>
      <c r="C33" s="185"/>
      <c r="D33" s="183">
        <f>D32</f>
        <v>57331.0662152</v>
      </c>
      <c r="E33" s="185"/>
      <c r="F33" s="183">
        <f>F32+D33</f>
        <v>121606.60183840001</v>
      </c>
      <c r="G33" s="185"/>
      <c r="H33" s="183">
        <f>H32+F33</f>
        <v>205350.24037760001</v>
      </c>
      <c r="I33" s="185"/>
      <c r="J33" s="183">
        <f>J32+H33</f>
        <v>316525.10146600002</v>
      </c>
      <c r="K33" s="186"/>
      <c r="L33" s="183">
        <f>L32+J33</f>
        <v>411486.37038760004</v>
      </c>
      <c r="M33" s="186"/>
      <c r="N33" s="183">
        <f>N32+L33</f>
        <v>502640.07036720007</v>
      </c>
      <c r="O33" s="186"/>
      <c r="P33" s="183">
        <f>P32+N33</f>
        <v>621107.29746200005</v>
      </c>
      <c r="Q33" s="186"/>
      <c r="R33" s="183">
        <f>R32+P33</f>
        <v>681139.90138440009</v>
      </c>
      <c r="S33" s="186"/>
      <c r="T33" s="183">
        <f>T32+R33</f>
        <v>741172.50530680013</v>
      </c>
      <c r="U33" s="186"/>
      <c r="V33" s="183">
        <f>V32+T33</f>
        <v>775826.09796880011</v>
      </c>
      <c r="W33" s="186"/>
      <c r="X33" s="183">
        <f>X32+V33</f>
        <v>820962.58696680015</v>
      </c>
      <c r="Y33" s="186"/>
      <c r="Z33" s="183">
        <f>Z32+X33</f>
        <v>850216.57724480017</v>
      </c>
      <c r="AA33" s="186"/>
      <c r="AB33" s="183">
        <f>AB32+Z33</f>
        <v>877877.09041680023</v>
      </c>
      <c r="AC33" s="186"/>
      <c r="AD33" s="183">
        <f>AD32+AB33</f>
        <v>911519.53665000026</v>
      </c>
      <c r="AE33" s="186"/>
      <c r="AF33" s="183">
        <f>AF32+AD33</f>
        <v>995192.82917640021</v>
      </c>
      <c r="AG33" s="186"/>
      <c r="AH33" s="183">
        <f>AH32+AF33</f>
        <v>1055433.3506880002</v>
      </c>
      <c r="AI33" s="187">
        <f>AI32-AH33</f>
        <v>122466.57000000007</v>
      </c>
    </row>
    <row r="34" spans="1:35" s="174" customFormat="1" ht="15.75" thickBot="1" x14ac:dyDescent="0.3">
      <c r="A34" s="188"/>
      <c r="B34" s="197" t="s">
        <v>832</v>
      </c>
      <c r="C34" s="189">
        <f>C32</f>
        <v>4.8672272752776365E-2</v>
      </c>
      <c r="D34" s="190"/>
      <c r="E34" s="189">
        <f>E32+C34</f>
        <v>0.10324018170182975</v>
      </c>
      <c r="F34" s="190"/>
      <c r="G34" s="189">
        <f>G32+E34</f>
        <v>0.17433589795783061</v>
      </c>
      <c r="H34" s="190"/>
      <c r="I34" s="189">
        <f>I32+G34</f>
        <v>0.26871985973232826</v>
      </c>
      <c r="J34" s="191"/>
      <c r="K34" s="192">
        <f>K32+I34</f>
        <v>0.34933899150553871</v>
      </c>
      <c r="L34" s="191"/>
      <c r="M34" s="192">
        <f>M32+K34</f>
        <v>0.42672561695531208</v>
      </c>
      <c r="N34" s="191"/>
      <c r="O34" s="192">
        <f>O32+M34</f>
        <v>0.52730056820040971</v>
      </c>
      <c r="P34" s="191"/>
      <c r="Q34" s="192">
        <f>Q32+O34</f>
        <v>0.57826636153142164</v>
      </c>
      <c r="R34" s="191"/>
      <c r="S34" s="192">
        <f>S32+Q34</f>
        <v>0.62923215486243356</v>
      </c>
      <c r="T34" s="191"/>
      <c r="U34" s="192">
        <f>U32+S34</f>
        <v>0.65865196553850458</v>
      </c>
      <c r="V34" s="191"/>
      <c r="W34" s="192">
        <f>W32+U34</f>
        <v>0.69697142562611214</v>
      </c>
      <c r="X34" s="191"/>
      <c r="Y34" s="192">
        <f>Y32+W34</f>
        <v>0.72180714363933096</v>
      </c>
      <c r="Z34" s="191"/>
      <c r="AA34" s="192">
        <f>AA32+Y34</f>
        <v>0.74529004968778689</v>
      </c>
      <c r="AB34" s="191"/>
      <c r="AC34" s="192">
        <f>AC32+AA34</f>
        <v>0.77385142883581315</v>
      </c>
      <c r="AD34" s="191"/>
      <c r="AE34" s="192">
        <f>AE32+AC34</f>
        <v>0.84488742353859503</v>
      </c>
      <c r="AF34" s="191"/>
      <c r="AG34" s="192">
        <f>AG32+AE34</f>
        <v>0.8960297323659987</v>
      </c>
      <c r="AH34" s="191"/>
      <c r="AI34" s="193"/>
    </row>
    <row r="35" spans="1:35" s="174" customFormat="1" ht="14.25" x14ac:dyDescent="0.2">
      <c r="A35" s="194"/>
      <c r="B35" s="198"/>
      <c r="C35" s="250"/>
      <c r="D35" s="250"/>
      <c r="E35" s="194"/>
      <c r="F35" s="194"/>
      <c r="G35" s="194"/>
      <c r="H35" s="194"/>
      <c r="I35" s="194"/>
      <c r="J35" s="194"/>
      <c r="K35" s="194"/>
      <c r="L35" s="194"/>
      <c r="M35" s="194"/>
      <c r="N35" s="194"/>
      <c r="O35" s="194"/>
      <c r="P35" s="194"/>
      <c r="Q35" s="194"/>
      <c r="R35" s="194"/>
      <c r="S35" s="194"/>
      <c r="T35" s="194"/>
      <c r="U35" s="194"/>
      <c r="V35" s="194"/>
      <c r="W35" s="194"/>
      <c r="X35" s="194"/>
      <c r="Y35" s="194"/>
      <c r="Z35" s="194"/>
      <c r="AA35" s="194"/>
      <c r="AB35" s="194"/>
      <c r="AC35" s="194"/>
      <c r="AD35" s="194"/>
      <c r="AE35" s="194"/>
      <c r="AF35" s="194"/>
      <c r="AG35" s="194"/>
      <c r="AH35" s="194"/>
      <c r="AI35" s="194"/>
    </row>
    <row r="36" spans="1:35" s="174" customFormat="1" ht="14.25" x14ac:dyDescent="0.2">
      <c r="A36" s="194"/>
      <c r="B36" s="198"/>
      <c r="C36" s="250"/>
      <c r="D36" s="250"/>
      <c r="E36" s="194"/>
      <c r="F36" s="194"/>
      <c r="G36" s="194"/>
      <c r="H36" s="194"/>
      <c r="I36" s="194"/>
      <c r="J36" s="194"/>
      <c r="K36" s="194"/>
      <c r="L36" s="194"/>
      <c r="M36" s="194"/>
      <c r="N36" s="194"/>
      <c r="O36" s="194"/>
      <c r="P36" s="194"/>
      <c r="Q36" s="194"/>
      <c r="R36" s="194"/>
      <c r="S36" s="194"/>
      <c r="T36" s="194"/>
      <c r="U36" s="194"/>
      <c r="V36" s="194"/>
      <c r="W36" s="194"/>
      <c r="X36" s="194"/>
      <c r="Y36" s="194"/>
      <c r="Z36" s="194"/>
      <c r="AA36" s="194"/>
      <c r="AB36" s="194"/>
      <c r="AC36" s="194"/>
      <c r="AD36" s="194"/>
      <c r="AE36" s="194"/>
      <c r="AF36" s="194"/>
      <c r="AG36" s="194"/>
      <c r="AH36" s="194"/>
      <c r="AI36" s="194"/>
    </row>
    <row r="37" spans="1:35" s="174" customFormat="1" ht="14.25" x14ac:dyDescent="0.2">
      <c r="A37" s="194"/>
      <c r="B37" s="198"/>
      <c r="C37" s="250"/>
      <c r="D37" s="250"/>
      <c r="E37" s="194"/>
      <c r="F37" s="194"/>
      <c r="G37" s="194"/>
      <c r="H37" s="194"/>
      <c r="I37" s="194"/>
      <c r="J37" s="194"/>
      <c r="K37" s="194"/>
      <c r="L37" s="194"/>
      <c r="M37" s="194"/>
      <c r="N37" s="194"/>
      <c r="O37" s="194"/>
      <c r="P37" s="194"/>
      <c r="Q37" s="194"/>
      <c r="R37" s="194"/>
      <c r="S37" s="194"/>
      <c r="T37" s="194"/>
      <c r="U37" s="194"/>
      <c r="V37" s="194"/>
      <c r="W37" s="194"/>
      <c r="X37" s="194"/>
      <c r="Y37" s="194"/>
      <c r="Z37" s="194"/>
      <c r="AA37" s="194"/>
      <c r="AB37" s="194"/>
      <c r="AC37" s="194"/>
      <c r="AD37" s="194"/>
      <c r="AE37" s="194"/>
      <c r="AF37" s="194"/>
      <c r="AG37" s="194"/>
      <c r="AH37" s="194"/>
      <c r="AI37" s="194"/>
    </row>
    <row r="38" spans="1:35" s="174" customFormat="1" ht="14.25" x14ac:dyDescent="0.2">
      <c r="A38" s="194"/>
      <c r="B38" s="198" t="str">
        <f>'[1]PLANILHA ORÇAMENTARIA'!B324:D324</f>
        <v>Raphael Leal Sanches</v>
      </c>
      <c r="C38" s="302"/>
      <c r="D38" s="302"/>
      <c r="E38" s="302"/>
      <c r="F38" s="302"/>
      <c r="G38" s="302"/>
      <c r="H38" s="302"/>
      <c r="I38" s="302"/>
      <c r="J38" s="302"/>
      <c r="K38" s="302"/>
      <c r="L38" s="302"/>
      <c r="M38" s="302"/>
      <c r="N38" s="302"/>
      <c r="O38" s="302"/>
      <c r="P38" s="302"/>
      <c r="Q38" s="250"/>
      <c r="R38" s="250"/>
      <c r="S38" s="250"/>
      <c r="T38" s="250"/>
      <c r="U38" s="250"/>
      <c r="V38" s="250"/>
      <c r="W38" s="250"/>
      <c r="X38" s="250"/>
      <c r="Y38" s="250"/>
      <c r="Z38" s="250"/>
      <c r="AA38" s="250"/>
      <c r="AB38" s="250"/>
      <c r="AC38" s="250"/>
      <c r="AD38" s="250"/>
      <c r="AE38" s="250"/>
      <c r="AF38" s="250"/>
      <c r="AG38" s="298" t="s">
        <v>833</v>
      </c>
      <c r="AH38" s="298"/>
      <c r="AI38" s="298"/>
    </row>
    <row r="39" spans="1:35" s="174" customFormat="1" ht="14.25" x14ac:dyDescent="0.2">
      <c r="A39" s="194"/>
      <c r="B39" s="198" t="str">
        <f>'[1]PLANILHA ORÇAMENTARIA'!B325:D325</f>
        <v>Arquiteto e Urbanista</v>
      </c>
      <c r="C39" s="302"/>
      <c r="D39" s="302"/>
      <c r="E39" s="302"/>
      <c r="F39" s="302"/>
      <c r="G39" s="302"/>
      <c r="H39" s="302"/>
      <c r="I39" s="302"/>
      <c r="J39" s="302"/>
      <c r="K39" s="302"/>
      <c r="L39" s="302"/>
      <c r="M39" s="302"/>
      <c r="N39" s="302"/>
      <c r="O39" s="302"/>
      <c r="P39" s="302"/>
      <c r="Q39" s="250"/>
      <c r="R39" s="250"/>
      <c r="S39" s="250"/>
      <c r="T39" s="250"/>
      <c r="U39" s="250"/>
      <c r="V39" s="250"/>
      <c r="W39" s="250"/>
      <c r="X39" s="250"/>
      <c r="Y39" s="250"/>
      <c r="Z39" s="250"/>
      <c r="AA39" s="250"/>
      <c r="AB39" s="250"/>
      <c r="AC39" s="250"/>
      <c r="AD39" s="250"/>
      <c r="AE39" s="250"/>
      <c r="AF39" s="250"/>
      <c r="AG39" s="298" t="s">
        <v>834</v>
      </c>
      <c r="AH39" s="298"/>
      <c r="AI39" s="298"/>
    </row>
    <row r="40" spans="1:35" s="174" customFormat="1" ht="14.25" x14ac:dyDescent="0.2">
      <c r="A40" s="194"/>
      <c r="B40" s="198" t="str">
        <f>'[1]PLANILHA ORÇAMENTARIA'!B326:D326</f>
        <v>CAU A73241-9</v>
      </c>
      <c r="C40" s="250"/>
      <c r="D40" s="250"/>
      <c r="E40" s="194"/>
      <c r="F40" s="194"/>
      <c r="G40" s="194"/>
      <c r="H40" s="194"/>
      <c r="I40" s="194"/>
      <c r="J40" s="194"/>
      <c r="K40" s="194"/>
      <c r="L40" s="194"/>
      <c r="M40" s="194"/>
      <c r="N40" s="194"/>
      <c r="O40" s="194"/>
      <c r="P40" s="194"/>
      <c r="Q40" s="194"/>
      <c r="R40" s="194"/>
      <c r="S40" s="194"/>
      <c r="T40" s="194"/>
      <c r="U40" s="194"/>
      <c r="V40" s="194"/>
      <c r="W40" s="194"/>
      <c r="X40" s="194"/>
      <c r="Y40" s="194"/>
      <c r="Z40" s="194"/>
      <c r="AA40" s="194"/>
      <c r="AB40" s="194"/>
      <c r="AC40" s="194"/>
      <c r="AD40" s="194"/>
      <c r="AE40" s="194"/>
      <c r="AF40" s="194"/>
      <c r="AG40" s="298"/>
      <c r="AH40" s="298"/>
      <c r="AI40" s="298"/>
    </row>
    <row r="41" spans="1:35" s="174" customFormat="1" ht="14.25" x14ac:dyDescent="0.2">
      <c r="A41" s="194"/>
      <c r="B41" s="198"/>
      <c r="C41" s="250"/>
      <c r="D41" s="250"/>
      <c r="E41" s="194"/>
      <c r="F41" s="194"/>
      <c r="G41" s="194"/>
      <c r="H41" s="194"/>
      <c r="I41" s="194"/>
      <c r="J41" s="194"/>
      <c r="K41" s="194"/>
      <c r="L41" s="194"/>
      <c r="M41" s="194"/>
      <c r="N41" s="194"/>
      <c r="O41" s="194"/>
      <c r="P41" s="194"/>
      <c r="Q41" s="194"/>
      <c r="R41" s="194"/>
      <c r="S41" s="194"/>
      <c r="T41" s="194"/>
      <c r="U41" s="194"/>
      <c r="V41" s="194"/>
      <c r="W41" s="194"/>
      <c r="X41" s="194"/>
      <c r="Y41" s="194"/>
      <c r="Z41" s="194"/>
      <c r="AA41" s="194"/>
      <c r="AB41" s="194"/>
      <c r="AC41" s="194"/>
      <c r="AD41" s="194"/>
      <c r="AE41" s="194"/>
      <c r="AF41" s="194"/>
      <c r="AG41" s="298"/>
      <c r="AH41" s="298"/>
      <c r="AI41" s="298"/>
    </row>
    <row r="42" spans="1:35" x14ac:dyDescent="0.2">
      <c r="AG42" s="299"/>
      <c r="AH42" s="299"/>
      <c r="AI42" s="299"/>
    </row>
    <row r="43" spans="1:35" x14ac:dyDescent="0.2">
      <c r="AG43" s="299"/>
      <c r="AH43" s="299"/>
      <c r="AI43" s="299"/>
    </row>
  </sheetData>
  <sheetProtection sheet="1" objects="1" scenarios="1"/>
  <mergeCells count="32">
    <mergeCell ref="A14:A15"/>
    <mergeCell ref="B14:B15"/>
    <mergeCell ref="C14:D14"/>
    <mergeCell ref="E14:F14"/>
    <mergeCell ref="G14:H14"/>
    <mergeCell ref="A1:AI9"/>
    <mergeCell ref="A10:AI10"/>
    <mergeCell ref="A11:AI11"/>
    <mergeCell ref="A12:AI12"/>
    <mergeCell ref="A13:AI13"/>
    <mergeCell ref="C38:P38"/>
    <mergeCell ref="AG38:AI38"/>
    <mergeCell ref="C39:P39"/>
    <mergeCell ref="AG39:AI39"/>
    <mergeCell ref="U14:V14"/>
    <mergeCell ref="W14:X14"/>
    <mergeCell ref="Y14:Z14"/>
    <mergeCell ref="AA14:AB14"/>
    <mergeCell ref="AC14:AD14"/>
    <mergeCell ref="AE14:AF14"/>
    <mergeCell ref="I14:J14"/>
    <mergeCell ref="K14:L14"/>
    <mergeCell ref="M14:N14"/>
    <mergeCell ref="O14:P14"/>
    <mergeCell ref="Q14:R14"/>
    <mergeCell ref="S14:T14"/>
    <mergeCell ref="AG40:AI40"/>
    <mergeCell ref="AG41:AI41"/>
    <mergeCell ref="AG42:AI42"/>
    <mergeCell ref="AG43:AI43"/>
    <mergeCell ref="AG14:AH14"/>
    <mergeCell ref="AI14:AI1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13"/>
  <sheetViews>
    <sheetView view="pageBreakPreview" zoomScale="90" zoomScaleNormal="25" zoomScaleSheetLayoutView="90" workbookViewId="0">
      <selection activeCell="G19" sqref="G19"/>
    </sheetView>
  </sheetViews>
  <sheetFormatPr defaultRowHeight="15" x14ac:dyDescent="0.25"/>
  <cols>
    <col min="1" max="1" width="9.85546875" bestFit="1" customWidth="1"/>
    <col min="2" max="2" width="11.42578125" style="41" bestFit="1" customWidth="1"/>
    <col min="3" max="3" width="10.5703125" bestFit="1" customWidth="1"/>
    <col min="4" max="4" width="54" style="172" bestFit="1" customWidth="1"/>
    <col min="5" max="5" width="13.140625" bestFit="1" customWidth="1"/>
    <col min="6" max="6" width="15.28515625" style="38" bestFit="1" customWidth="1"/>
    <col min="7" max="7" width="15" style="23" bestFit="1" customWidth="1"/>
    <col min="8" max="8" width="17.7109375" style="23" bestFit="1" customWidth="1"/>
    <col min="9" max="9" width="10.7109375" bestFit="1" customWidth="1"/>
    <col min="10" max="10" width="25.85546875" bestFit="1" customWidth="1"/>
    <col min="11" max="11" width="18.42578125" style="23" bestFit="1" customWidth="1"/>
    <col min="12" max="12" width="11" bestFit="1" customWidth="1"/>
    <col min="13" max="13" width="9.28515625" customWidth="1"/>
    <col min="14" max="14" width="17.42578125" customWidth="1"/>
    <col min="15" max="15" width="11" bestFit="1" customWidth="1"/>
    <col min="16" max="16" width="25.85546875" bestFit="1" customWidth="1"/>
    <col min="17" max="17" width="18.42578125" style="23" bestFit="1" customWidth="1"/>
    <col min="18" max="18" width="20.140625" customWidth="1"/>
    <col min="19" max="19" width="14.42578125" bestFit="1" customWidth="1"/>
    <col min="20" max="20" width="16" bestFit="1" customWidth="1"/>
    <col min="21" max="21" width="15" bestFit="1" customWidth="1"/>
  </cols>
  <sheetData>
    <row r="1" spans="1:21" x14ac:dyDescent="0.25">
      <c r="A1" s="319" t="s">
        <v>820</v>
      </c>
      <c r="B1" s="320"/>
      <c r="C1" s="320"/>
      <c r="D1" s="320"/>
      <c r="E1" s="320"/>
      <c r="F1" s="320"/>
      <c r="G1" s="320"/>
      <c r="H1" s="321"/>
      <c r="I1" s="1"/>
      <c r="J1" s="1"/>
      <c r="K1" s="25"/>
      <c r="L1" s="1"/>
      <c r="M1" s="1"/>
      <c r="N1" s="1"/>
      <c r="O1" s="1"/>
      <c r="P1" s="1"/>
      <c r="Q1" s="25"/>
      <c r="R1" s="1"/>
      <c r="S1" s="274"/>
      <c r="T1" s="275"/>
      <c r="U1" s="276"/>
    </row>
    <row r="2" spans="1:21" x14ac:dyDescent="0.25">
      <c r="A2" s="322"/>
      <c r="B2" s="323"/>
      <c r="C2" s="323"/>
      <c r="D2" s="323"/>
      <c r="E2" s="323"/>
      <c r="F2" s="323"/>
      <c r="G2" s="323"/>
      <c r="H2" s="324"/>
      <c r="I2" s="1"/>
      <c r="J2" s="1"/>
      <c r="K2" s="25"/>
      <c r="L2" s="1"/>
      <c r="M2" s="1"/>
      <c r="N2" s="1"/>
      <c r="O2" s="1"/>
      <c r="P2" s="1"/>
      <c r="Q2" s="25"/>
      <c r="R2" s="1"/>
      <c r="S2" s="277"/>
      <c r="T2" s="278"/>
      <c r="U2" s="279"/>
    </row>
    <row r="3" spans="1:21" x14ac:dyDescent="0.25">
      <c r="A3" s="322"/>
      <c r="B3" s="323"/>
      <c r="C3" s="323"/>
      <c r="D3" s="323"/>
      <c r="E3" s="323"/>
      <c r="F3" s="323"/>
      <c r="G3" s="323"/>
      <c r="H3" s="324"/>
      <c r="I3" s="1"/>
      <c r="J3" s="1"/>
      <c r="K3" s="25"/>
      <c r="L3" s="1"/>
      <c r="M3" s="1"/>
      <c r="N3" s="1"/>
      <c r="O3" s="1"/>
      <c r="P3" s="1"/>
      <c r="Q3" s="25"/>
      <c r="R3" s="1"/>
      <c r="S3" s="277"/>
      <c r="T3" s="278"/>
      <c r="U3" s="279"/>
    </row>
    <row r="4" spans="1:21" x14ac:dyDescent="0.25">
      <c r="A4" s="322"/>
      <c r="B4" s="323"/>
      <c r="C4" s="323"/>
      <c r="D4" s="323"/>
      <c r="E4" s="323"/>
      <c r="F4" s="323"/>
      <c r="G4" s="323"/>
      <c r="H4" s="324"/>
      <c r="I4" s="1"/>
      <c r="J4" s="1"/>
      <c r="K4" s="25"/>
      <c r="L4" s="1"/>
      <c r="M4" s="1"/>
      <c r="N4" s="1"/>
      <c r="O4" s="1"/>
      <c r="P4" s="1"/>
      <c r="Q4" s="25"/>
      <c r="R4" s="1"/>
      <c r="S4" s="277"/>
      <c r="T4" s="278"/>
      <c r="U4" s="279"/>
    </row>
    <row r="5" spans="1:21" x14ac:dyDescent="0.25">
      <c r="A5" s="322"/>
      <c r="B5" s="323"/>
      <c r="C5" s="323"/>
      <c r="D5" s="323"/>
      <c r="E5" s="323"/>
      <c r="F5" s="323"/>
      <c r="G5" s="323"/>
      <c r="H5" s="324"/>
      <c r="I5" s="1"/>
      <c r="J5" s="1"/>
      <c r="K5" s="25"/>
      <c r="L5" s="1"/>
      <c r="M5" s="1"/>
      <c r="N5" s="1"/>
      <c r="O5" s="1"/>
      <c r="P5" s="1"/>
      <c r="Q5" s="25"/>
      <c r="R5" s="1"/>
      <c r="S5" s="277"/>
      <c r="T5" s="278"/>
      <c r="U5" s="279"/>
    </row>
    <row r="6" spans="1:21" x14ac:dyDescent="0.25">
      <c r="A6" s="322"/>
      <c r="B6" s="323"/>
      <c r="C6" s="323"/>
      <c r="D6" s="323"/>
      <c r="E6" s="323"/>
      <c r="F6" s="323"/>
      <c r="G6" s="323"/>
      <c r="H6" s="324"/>
      <c r="I6" s="1"/>
      <c r="J6" s="1"/>
      <c r="K6" s="25"/>
      <c r="L6" s="1"/>
      <c r="M6" s="1"/>
      <c r="N6" s="1"/>
      <c r="O6" s="1"/>
      <c r="P6" s="1"/>
      <c r="Q6" s="25"/>
      <c r="R6" s="1"/>
      <c r="S6" s="277"/>
      <c r="T6" s="278"/>
      <c r="U6" s="279"/>
    </row>
    <row r="7" spans="1:21" x14ac:dyDescent="0.25">
      <c r="A7" s="322"/>
      <c r="B7" s="323"/>
      <c r="C7" s="323"/>
      <c r="D7" s="323"/>
      <c r="E7" s="323"/>
      <c r="F7" s="323"/>
      <c r="G7" s="323"/>
      <c r="H7" s="324"/>
      <c r="I7" s="1"/>
      <c r="J7" s="1"/>
      <c r="K7" s="25"/>
      <c r="L7" s="1"/>
      <c r="M7" s="1"/>
      <c r="N7" s="1"/>
      <c r="O7" s="1"/>
      <c r="P7" s="1"/>
      <c r="Q7" s="25"/>
      <c r="R7" s="1"/>
      <c r="S7" s="277"/>
      <c r="T7" s="278"/>
      <c r="U7" s="279"/>
    </row>
    <row r="8" spans="1:21" x14ac:dyDescent="0.25">
      <c r="A8" s="325"/>
      <c r="B8" s="326"/>
      <c r="C8" s="326"/>
      <c r="D8" s="326"/>
      <c r="E8" s="326"/>
      <c r="F8" s="326"/>
      <c r="G8" s="326"/>
      <c r="H8" s="327"/>
      <c r="I8" s="1"/>
      <c r="J8" s="1"/>
      <c r="K8" s="25"/>
      <c r="L8" s="1"/>
      <c r="M8" s="1"/>
      <c r="N8" s="1"/>
      <c r="O8" s="1"/>
      <c r="P8" s="1"/>
      <c r="Q8" s="25"/>
      <c r="R8" s="1"/>
      <c r="S8" s="280"/>
      <c r="T8" s="281"/>
      <c r="U8" s="282"/>
    </row>
    <row r="9" spans="1:21" x14ac:dyDescent="0.25">
      <c r="A9" s="132"/>
      <c r="B9" s="40"/>
      <c r="C9" s="133"/>
      <c r="D9" s="152"/>
      <c r="E9" s="133"/>
      <c r="F9" s="37"/>
      <c r="G9" s="19"/>
      <c r="H9" s="34"/>
      <c r="I9" s="25"/>
      <c r="J9" s="1"/>
      <c r="K9" s="25"/>
      <c r="L9" s="1"/>
      <c r="M9" s="1"/>
      <c r="N9" s="1"/>
      <c r="O9" s="1"/>
      <c r="P9" s="1"/>
      <c r="Q9" s="25"/>
      <c r="R9" s="1"/>
      <c r="S9" s="129"/>
      <c r="T9" s="130"/>
      <c r="U9" s="131"/>
    </row>
    <row r="10" spans="1:21" s="148" customFormat="1" ht="21" x14ac:dyDescent="0.35">
      <c r="A10" s="270" t="s">
        <v>23</v>
      </c>
      <c r="B10" s="271"/>
      <c r="C10" s="271"/>
      <c r="D10" s="272" t="s">
        <v>28</v>
      </c>
      <c r="E10" s="272"/>
      <c r="F10" s="272"/>
      <c r="G10" s="272"/>
      <c r="H10" s="273"/>
      <c r="I10" s="143"/>
      <c r="J10" s="143"/>
      <c r="K10" s="144"/>
      <c r="L10" s="143"/>
      <c r="M10" s="143"/>
      <c r="N10" s="143"/>
      <c r="O10" s="143"/>
      <c r="P10" s="143"/>
      <c r="Q10" s="144"/>
      <c r="R10" s="143"/>
      <c r="S10" s="145"/>
      <c r="T10" s="146"/>
      <c r="U10" s="147"/>
    </row>
    <row r="11" spans="1:21" s="148" customFormat="1" ht="21" x14ac:dyDescent="0.35">
      <c r="A11" s="270" t="s">
        <v>24</v>
      </c>
      <c r="B11" s="271"/>
      <c r="C11" s="271"/>
      <c r="D11" s="272" t="s">
        <v>27</v>
      </c>
      <c r="E11" s="272"/>
      <c r="F11" s="272"/>
      <c r="G11" s="272"/>
      <c r="H11" s="273"/>
      <c r="I11" s="143"/>
      <c r="J11" s="143"/>
      <c r="K11" s="144"/>
      <c r="L11" s="143"/>
      <c r="M11" s="143"/>
      <c r="N11" s="143"/>
      <c r="O11" s="143"/>
      <c r="P11" s="143"/>
      <c r="Q11" s="144"/>
      <c r="R11" s="143"/>
      <c r="S11" s="145"/>
      <c r="T11" s="146"/>
      <c r="U11" s="147"/>
    </row>
    <row r="12" spans="1:21" s="148" customFormat="1" ht="21" x14ac:dyDescent="0.35">
      <c r="A12" s="270" t="s">
        <v>25</v>
      </c>
      <c r="B12" s="271"/>
      <c r="C12" s="271"/>
      <c r="D12" s="272" t="s">
        <v>26</v>
      </c>
      <c r="E12" s="272"/>
      <c r="F12" s="272"/>
      <c r="G12" s="272"/>
      <c r="H12" s="273"/>
      <c r="I12" s="143"/>
      <c r="J12" s="143"/>
      <c r="K12" s="144"/>
      <c r="L12" s="143"/>
      <c r="M12" s="143"/>
      <c r="N12" s="143"/>
      <c r="O12" s="143"/>
      <c r="P12" s="143"/>
      <c r="Q12" s="144"/>
      <c r="R12" s="143"/>
      <c r="S12" s="145"/>
      <c r="T12" s="146"/>
      <c r="U12" s="147"/>
    </row>
    <row r="13" spans="1:21" x14ac:dyDescent="0.25">
      <c r="A13" s="129"/>
      <c r="B13" s="42"/>
      <c r="C13" s="130"/>
      <c r="D13" s="153"/>
      <c r="E13" s="130"/>
      <c r="F13" s="39"/>
      <c r="G13" s="50"/>
      <c r="H13" s="51"/>
      <c r="I13" s="1"/>
      <c r="J13" s="1"/>
      <c r="K13" s="25"/>
      <c r="L13" s="1"/>
      <c r="M13" s="1"/>
      <c r="N13" s="1"/>
      <c r="O13" s="1"/>
      <c r="P13" s="1"/>
      <c r="Q13" s="25"/>
      <c r="R13" s="1"/>
      <c r="S13" s="129"/>
      <c r="T13" s="130"/>
      <c r="U13" s="131"/>
    </row>
    <row r="14" spans="1:21" s="149" customFormat="1" ht="50.25" customHeight="1" x14ac:dyDescent="0.25">
      <c r="A14" s="318" t="s">
        <v>816</v>
      </c>
      <c r="B14" s="318"/>
      <c r="C14" s="318"/>
      <c r="D14" s="318"/>
      <c r="E14" s="318"/>
      <c r="F14" s="318"/>
      <c r="G14" s="318"/>
      <c r="H14" s="318"/>
      <c r="I14" s="284" t="s">
        <v>0</v>
      </c>
      <c r="J14" s="285"/>
      <c r="K14" s="285"/>
      <c r="L14" s="286" t="s">
        <v>1</v>
      </c>
      <c r="M14" s="286"/>
      <c r="N14" s="286"/>
      <c r="O14" s="287" t="s">
        <v>2</v>
      </c>
      <c r="P14" s="287"/>
      <c r="Q14" s="287"/>
      <c r="R14" s="288" t="s">
        <v>3</v>
      </c>
      <c r="S14" s="289" t="s">
        <v>4</v>
      </c>
      <c r="T14" s="290"/>
      <c r="U14" s="291"/>
    </row>
    <row r="15" spans="1:21" x14ac:dyDescent="0.25">
      <c r="A15" s="313" t="s">
        <v>5</v>
      </c>
      <c r="B15" s="313" t="s">
        <v>6</v>
      </c>
      <c r="C15" s="313" t="s">
        <v>7</v>
      </c>
      <c r="D15" s="314" t="s">
        <v>8</v>
      </c>
      <c r="E15" s="315" t="s">
        <v>9</v>
      </c>
      <c r="F15" s="316" t="s">
        <v>10</v>
      </c>
      <c r="G15" s="317" t="s">
        <v>11</v>
      </c>
      <c r="H15" s="317" t="s">
        <v>12</v>
      </c>
      <c r="I15" s="267" t="s">
        <v>22</v>
      </c>
      <c r="J15" s="268" t="s">
        <v>14</v>
      </c>
      <c r="K15" s="269" t="s">
        <v>15</v>
      </c>
      <c r="L15" s="264" t="s">
        <v>21</v>
      </c>
      <c r="M15" s="261" t="s">
        <v>14</v>
      </c>
      <c r="N15" s="261" t="s">
        <v>15</v>
      </c>
      <c r="O15" s="264" t="s">
        <v>22</v>
      </c>
      <c r="P15" s="261" t="s">
        <v>14</v>
      </c>
      <c r="Q15" s="266" t="s">
        <v>15</v>
      </c>
      <c r="R15" s="288"/>
      <c r="S15" s="292"/>
      <c r="T15" s="293"/>
      <c r="U15" s="294"/>
    </row>
    <row r="16" spans="1:21" x14ac:dyDescent="0.25">
      <c r="A16" s="313"/>
      <c r="B16" s="313"/>
      <c r="C16" s="313"/>
      <c r="D16" s="314"/>
      <c r="E16" s="315"/>
      <c r="F16" s="316"/>
      <c r="G16" s="317"/>
      <c r="H16" s="317"/>
      <c r="I16" s="267"/>
      <c r="J16" s="268"/>
      <c r="K16" s="269"/>
      <c r="L16" s="264"/>
      <c r="M16" s="261"/>
      <c r="N16" s="261"/>
      <c r="O16" s="264"/>
      <c r="P16" s="261"/>
      <c r="Q16" s="266"/>
      <c r="R16" s="288"/>
      <c r="S16" s="134" t="s">
        <v>13</v>
      </c>
      <c r="T16" s="134" t="s">
        <v>15</v>
      </c>
      <c r="U16" s="134" t="s">
        <v>16</v>
      </c>
    </row>
    <row r="17" spans="1:21" s="87" customFormat="1" x14ac:dyDescent="0.25">
      <c r="A17" s="78" t="s">
        <v>17</v>
      </c>
      <c r="B17" s="78"/>
      <c r="C17" s="78"/>
      <c r="D17" s="154" t="s">
        <v>33</v>
      </c>
      <c r="E17" s="79"/>
      <c r="F17" s="80"/>
      <c r="G17" s="81"/>
      <c r="H17" s="82">
        <f>SUM(H18:H19)</f>
        <v>0</v>
      </c>
      <c r="I17" s="83"/>
      <c r="J17" s="84"/>
      <c r="K17" s="85"/>
      <c r="L17" s="84"/>
      <c r="M17" s="84"/>
      <c r="N17" s="86"/>
      <c r="O17" s="84"/>
      <c r="P17" s="84"/>
      <c r="Q17" s="85"/>
      <c r="R17" s="86"/>
      <c r="S17" s="135"/>
      <c r="T17" s="135"/>
      <c r="U17" s="135"/>
    </row>
    <row r="18" spans="1:21" s="31" customFormat="1" ht="25.5" x14ac:dyDescent="0.25">
      <c r="A18" s="52" t="s">
        <v>18</v>
      </c>
      <c r="B18" s="53" t="s">
        <v>34</v>
      </c>
      <c r="C18" s="54" t="s">
        <v>35</v>
      </c>
      <c r="D18" s="155" t="s">
        <v>36</v>
      </c>
      <c r="E18" s="52" t="s">
        <v>37</v>
      </c>
      <c r="F18" s="55">
        <v>10</v>
      </c>
      <c r="G18" s="150"/>
      <c r="H18" s="56">
        <f>G18*F18</f>
        <v>0</v>
      </c>
      <c r="I18" s="48"/>
      <c r="J18" s="8">
        <f>G18</f>
        <v>0</v>
      </c>
      <c r="K18" s="26">
        <f>J18*I18</f>
        <v>0</v>
      </c>
      <c r="L18" s="9">
        <v>0</v>
      </c>
      <c r="M18" s="27">
        <v>0</v>
      </c>
      <c r="N18" s="28">
        <f>L18*M18</f>
        <v>0</v>
      </c>
      <c r="O18" s="10">
        <v>0</v>
      </c>
      <c r="P18" s="11">
        <f>G18</f>
        <v>0</v>
      </c>
      <c r="Q18" s="29">
        <f>O18*P18</f>
        <v>0</v>
      </c>
      <c r="R18" s="12">
        <f>((K18+N18)-Q18)</f>
        <v>0</v>
      </c>
      <c r="S18" s="136"/>
      <c r="T18" s="137">
        <f>S18*G18</f>
        <v>0</v>
      </c>
      <c r="U18" s="138">
        <f>(F18+I18+L18)-(O18+S18)</f>
        <v>10</v>
      </c>
    </row>
    <row r="19" spans="1:21" s="31" customFormat="1" x14ac:dyDescent="0.25">
      <c r="A19" s="52" t="s">
        <v>31</v>
      </c>
      <c r="B19" s="53" t="s">
        <v>38</v>
      </c>
      <c r="C19" s="54" t="s">
        <v>35</v>
      </c>
      <c r="D19" s="155" t="s">
        <v>39</v>
      </c>
      <c r="E19" s="52" t="s">
        <v>40</v>
      </c>
      <c r="F19" s="55">
        <f>2*3</f>
        <v>6</v>
      </c>
      <c r="G19" s="150"/>
      <c r="H19" s="56">
        <f>G19*F19</f>
        <v>0</v>
      </c>
      <c r="I19" s="48"/>
      <c r="J19" s="8">
        <f t="shared" ref="J19:J82" si="0">G19</f>
        <v>0</v>
      </c>
      <c r="K19" s="26">
        <f t="shared" ref="K19:K82" si="1">J19*I19</f>
        <v>0</v>
      </c>
      <c r="L19" s="9"/>
      <c r="M19" s="27"/>
      <c r="N19" s="28">
        <f t="shared" ref="N19:N82" si="2">L19*M19</f>
        <v>0</v>
      </c>
      <c r="O19" s="10"/>
      <c r="P19" s="11">
        <f t="shared" ref="P19:P82" si="3">G19</f>
        <v>0</v>
      </c>
      <c r="Q19" s="29">
        <f t="shared" ref="Q19:Q82" si="4">O19*P19</f>
        <v>0</v>
      </c>
      <c r="R19" s="12">
        <f t="shared" ref="R19:R82" si="5">((K19+N19)-Q19)</f>
        <v>0</v>
      </c>
      <c r="S19" s="136"/>
      <c r="T19" s="137">
        <f t="shared" ref="T19:T82" si="6">S19*G19</f>
        <v>0</v>
      </c>
      <c r="U19" s="138">
        <f>(F19+I19+L19)-(O19+S19)</f>
        <v>6</v>
      </c>
    </row>
    <row r="20" spans="1:21" s="87" customFormat="1" x14ac:dyDescent="0.25">
      <c r="A20" s="78" t="s">
        <v>41</v>
      </c>
      <c r="B20" s="78"/>
      <c r="C20" s="78"/>
      <c r="D20" s="154" t="s">
        <v>410</v>
      </c>
      <c r="E20" s="79"/>
      <c r="F20" s="80"/>
      <c r="G20" s="81"/>
      <c r="H20" s="82">
        <f>SUM(H21:H48)</f>
        <v>0</v>
      </c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</row>
    <row r="21" spans="1:21" ht="25.5" x14ac:dyDescent="0.25">
      <c r="A21" s="52" t="s">
        <v>43</v>
      </c>
      <c r="B21" s="59" t="s">
        <v>213</v>
      </c>
      <c r="C21" s="54" t="s">
        <v>214</v>
      </c>
      <c r="D21" s="156" t="s">
        <v>118</v>
      </c>
      <c r="E21" s="52" t="s">
        <v>71</v>
      </c>
      <c r="F21" s="55">
        <v>9</v>
      </c>
      <c r="G21" s="150"/>
      <c r="H21" s="56">
        <f t="shared" ref="H21:H48" si="7">G21*F21</f>
        <v>0</v>
      </c>
      <c r="I21" s="48"/>
      <c r="J21" s="8">
        <f t="shared" si="0"/>
        <v>0</v>
      </c>
      <c r="K21" s="26">
        <f t="shared" si="1"/>
        <v>0</v>
      </c>
      <c r="L21" s="9"/>
      <c r="M21" s="27"/>
      <c r="N21" s="28">
        <f t="shared" si="2"/>
        <v>0</v>
      </c>
      <c r="O21" s="10"/>
      <c r="P21" s="11">
        <f t="shared" si="3"/>
        <v>0</v>
      </c>
      <c r="Q21" s="29">
        <f t="shared" si="4"/>
        <v>0</v>
      </c>
      <c r="R21" s="12">
        <f t="shared" si="5"/>
        <v>0</v>
      </c>
      <c r="S21" s="139"/>
      <c r="T21" s="137">
        <f t="shared" si="6"/>
        <v>0</v>
      </c>
      <c r="U21" s="138">
        <f t="shared" ref="U21:U48" si="8">(F21+I21+L21)-(O21+S21)</f>
        <v>9</v>
      </c>
    </row>
    <row r="22" spans="1:21" x14ac:dyDescent="0.25">
      <c r="A22" s="52" t="s">
        <v>44</v>
      </c>
      <c r="B22" s="59" t="s">
        <v>111</v>
      </c>
      <c r="C22" s="54" t="s">
        <v>214</v>
      </c>
      <c r="D22" s="156" t="s">
        <v>112</v>
      </c>
      <c r="E22" s="52" t="s">
        <v>40</v>
      </c>
      <c r="F22" s="55">
        <v>60</v>
      </c>
      <c r="G22" s="150"/>
      <c r="H22" s="56">
        <f t="shared" si="7"/>
        <v>0</v>
      </c>
      <c r="I22" s="48"/>
      <c r="J22" s="8">
        <f t="shared" si="0"/>
        <v>0</v>
      </c>
      <c r="K22" s="26">
        <f t="shared" si="1"/>
        <v>0</v>
      </c>
      <c r="L22" s="9"/>
      <c r="M22" s="27"/>
      <c r="N22" s="28">
        <f t="shared" si="2"/>
        <v>0</v>
      </c>
      <c r="O22" s="10"/>
      <c r="P22" s="11">
        <f t="shared" si="3"/>
        <v>0</v>
      </c>
      <c r="Q22" s="29">
        <f t="shared" si="4"/>
        <v>0</v>
      </c>
      <c r="R22" s="12">
        <f t="shared" si="5"/>
        <v>0</v>
      </c>
      <c r="S22" s="139"/>
      <c r="T22" s="137">
        <f t="shared" si="6"/>
        <v>0</v>
      </c>
      <c r="U22" s="138">
        <f t="shared" si="8"/>
        <v>60</v>
      </c>
    </row>
    <row r="23" spans="1:21" x14ac:dyDescent="0.25">
      <c r="A23" s="52" t="s">
        <v>411</v>
      </c>
      <c r="B23" s="59" t="s">
        <v>215</v>
      </c>
      <c r="C23" s="54" t="s">
        <v>214</v>
      </c>
      <c r="D23" s="156" t="s">
        <v>428</v>
      </c>
      <c r="E23" s="52" t="s">
        <v>40</v>
      </c>
      <c r="F23" s="55">
        <v>120</v>
      </c>
      <c r="G23" s="150"/>
      <c r="H23" s="56">
        <f t="shared" si="7"/>
        <v>0</v>
      </c>
      <c r="I23" s="48"/>
      <c r="J23" s="8">
        <f t="shared" si="0"/>
        <v>0</v>
      </c>
      <c r="K23" s="26">
        <f t="shared" si="1"/>
        <v>0</v>
      </c>
      <c r="L23" s="9"/>
      <c r="M23" s="27"/>
      <c r="N23" s="28">
        <f t="shared" si="2"/>
        <v>0</v>
      </c>
      <c r="O23" s="10"/>
      <c r="P23" s="11">
        <f t="shared" si="3"/>
        <v>0</v>
      </c>
      <c r="Q23" s="29">
        <f t="shared" si="4"/>
        <v>0</v>
      </c>
      <c r="R23" s="12">
        <f t="shared" si="5"/>
        <v>0</v>
      </c>
      <c r="S23" s="139"/>
      <c r="T23" s="137">
        <f t="shared" si="6"/>
        <v>0</v>
      </c>
      <c r="U23" s="138">
        <f t="shared" si="8"/>
        <v>120</v>
      </c>
    </row>
    <row r="24" spans="1:21" x14ac:dyDescent="0.25">
      <c r="A24" s="52" t="s">
        <v>412</v>
      </c>
      <c r="B24" s="59" t="s">
        <v>115</v>
      </c>
      <c r="C24" s="54" t="s">
        <v>214</v>
      </c>
      <c r="D24" s="156" t="s">
        <v>116</v>
      </c>
      <c r="E24" s="52" t="s">
        <v>40</v>
      </c>
      <c r="F24" s="55">
        <v>120</v>
      </c>
      <c r="G24" s="150"/>
      <c r="H24" s="56">
        <f t="shared" si="7"/>
        <v>0</v>
      </c>
      <c r="I24" s="48"/>
      <c r="J24" s="8">
        <f t="shared" si="0"/>
        <v>0</v>
      </c>
      <c r="K24" s="26">
        <f t="shared" si="1"/>
        <v>0</v>
      </c>
      <c r="L24" s="9"/>
      <c r="M24" s="27"/>
      <c r="N24" s="28">
        <f t="shared" si="2"/>
        <v>0</v>
      </c>
      <c r="O24" s="10"/>
      <c r="P24" s="11">
        <f t="shared" si="3"/>
        <v>0</v>
      </c>
      <c r="Q24" s="29">
        <f t="shared" si="4"/>
        <v>0</v>
      </c>
      <c r="R24" s="12">
        <f t="shared" si="5"/>
        <v>0</v>
      </c>
      <c r="S24" s="139"/>
      <c r="T24" s="137">
        <f t="shared" si="6"/>
        <v>0</v>
      </c>
      <c r="U24" s="138">
        <f t="shared" si="8"/>
        <v>120</v>
      </c>
    </row>
    <row r="25" spans="1:21" x14ac:dyDescent="0.25">
      <c r="A25" s="52" t="s">
        <v>413</v>
      </c>
      <c r="B25" s="53" t="s">
        <v>59</v>
      </c>
      <c r="C25" s="54" t="s">
        <v>214</v>
      </c>
      <c r="D25" s="157" t="s">
        <v>427</v>
      </c>
      <c r="E25" s="52" t="s">
        <v>40</v>
      </c>
      <c r="F25" s="55">
        <v>50</v>
      </c>
      <c r="G25" s="150"/>
      <c r="H25" s="56">
        <f t="shared" si="7"/>
        <v>0</v>
      </c>
      <c r="I25" s="48"/>
      <c r="J25" s="8">
        <f t="shared" si="0"/>
        <v>0</v>
      </c>
      <c r="K25" s="26">
        <f t="shared" si="1"/>
        <v>0</v>
      </c>
      <c r="L25" s="9"/>
      <c r="M25" s="27"/>
      <c r="N25" s="28">
        <f t="shared" si="2"/>
        <v>0</v>
      </c>
      <c r="O25" s="10"/>
      <c r="P25" s="11">
        <f t="shared" si="3"/>
        <v>0</v>
      </c>
      <c r="Q25" s="29">
        <f t="shared" si="4"/>
        <v>0</v>
      </c>
      <c r="R25" s="12">
        <f t="shared" si="5"/>
        <v>0</v>
      </c>
      <c r="S25" s="139"/>
      <c r="T25" s="137">
        <f t="shared" si="6"/>
        <v>0</v>
      </c>
      <c r="U25" s="138">
        <f t="shared" si="8"/>
        <v>50</v>
      </c>
    </row>
    <row r="26" spans="1:21" x14ac:dyDescent="0.25">
      <c r="A26" s="52" t="s">
        <v>414</v>
      </c>
      <c r="B26" s="53" t="s">
        <v>69</v>
      </c>
      <c r="C26" s="54" t="s">
        <v>35</v>
      </c>
      <c r="D26" s="157" t="s">
        <v>70</v>
      </c>
      <c r="E26" s="52" t="s">
        <v>71</v>
      </c>
      <c r="F26" s="55">
        <f>50*0.2</f>
        <v>10</v>
      </c>
      <c r="G26" s="150"/>
      <c r="H26" s="56">
        <f t="shared" si="7"/>
        <v>0</v>
      </c>
      <c r="I26" s="48"/>
      <c r="J26" s="8">
        <f t="shared" si="0"/>
        <v>0</v>
      </c>
      <c r="K26" s="26">
        <f t="shared" si="1"/>
        <v>0</v>
      </c>
      <c r="L26" s="9"/>
      <c r="M26" s="27"/>
      <c r="N26" s="28">
        <f t="shared" si="2"/>
        <v>0</v>
      </c>
      <c r="O26" s="10"/>
      <c r="P26" s="11">
        <f t="shared" si="3"/>
        <v>0</v>
      </c>
      <c r="Q26" s="29">
        <f t="shared" si="4"/>
        <v>0</v>
      </c>
      <c r="R26" s="12">
        <f t="shared" si="5"/>
        <v>0</v>
      </c>
      <c r="S26" s="139"/>
      <c r="T26" s="137">
        <f t="shared" si="6"/>
        <v>0</v>
      </c>
      <c r="U26" s="138">
        <f t="shared" si="8"/>
        <v>10</v>
      </c>
    </row>
    <row r="27" spans="1:21" x14ac:dyDescent="0.25">
      <c r="A27" s="52" t="s">
        <v>415</v>
      </c>
      <c r="B27" s="53" t="s">
        <v>72</v>
      </c>
      <c r="C27" s="54" t="s">
        <v>35</v>
      </c>
      <c r="D27" s="155" t="s">
        <v>354</v>
      </c>
      <c r="E27" s="52" t="s">
        <v>40</v>
      </c>
      <c r="F27" s="55">
        <v>50</v>
      </c>
      <c r="G27" s="150"/>
      <c r="H27" s="56">
        <f t="shared" si="7"/>
        <v>0</v>
      </c>
      <c r="I27" s="48"/>
      <c r="J27" s="8">
        <f t="shared" si="0"/>
        <v>0</v>
      </c>
      <c r="K27" s="26">
        <f t="shared" si="1"/>
        <v>0</v>
      </c>
      <c r="L27" s="9"/>
      <c r="M27" s="27"/>
      <c r="N27" s="28">
        <f t="shared" si="2"/>
        <v>0</v>
      </c>
      <c r="O27" s="10"/>
      <c r="P27" s="11">
        <f t="shared" si="3"/>
        <v>0</v>
      </c>
      <c r="Q27" s="29">
        <f t="shared" si="4"/>
        <v>0</v>
      </c>
      <c r="R27" s="12">
        <f t="shared" si="5"/>
        <v>0</v>
      </c>
      <c r="S27" s="139"/>
      <c r="T27" s="137">
        <f t="shared" si="6"/>
        <v>0</v>
      </c>
      <c r="U27" s="138">
        <f t="shared" si="8"/>
        <v>50</v>
      </c>
    </row>
    <row r="28" spans="1:21" x14ac:dyDescent="0.25">
      <c r="A28" s="52" t="s">
        <v>416</v>
      </c>
      <c r="B28" s="53" t="s">
        <v>88</v>
      </c>
      <c r="C28" s="54" t="s">
        <v>35</v>
      </c>
      <c r="D28" s="155" t="s">
        <v>89</v>
      </c>
      <c r="E28" s="52" t="s">
        <v>40</v>
      </c>
      <c r="F28" s="55">
        <v>40</v>
      </c>
      <c r="G28" s="150"/>
      <c r="H28" s="56">
        <f t="shared" si="7"/>
        <v>0</v>
      </c>
      <c r="I28" s="48"/>
      <c r="J28" s="8">
        <f t="shared" si="0"/>
        <v>0</v>
      </c>
      <c r="K28" s="26">
        <f t="shared" si="1"/>
        <v>0</v>
      </c>
      <c r="L28" s="9"/>
      <c r="M28" s="27"/>
      <c r="N28" s="28">
        <f t="shared" si="2"/>
        <v>0</v>
      </c>
      <c r="O28" s="10"/>
      <c r="P28" s="11">
        <f t="shared" si="3"/>
        <v>0</v>
      </c>
      <c r="Q28" s="29">
        <f t="shared" si="4"/>
        <v>0</v>
      </c>
      <c r="R28" s="12">
        <f t="shared" si="5"/>
        <v>0</v>
      </c>
      <c r="S28" s="139"/>
      <c r="T28" s="137">
        <f t="shared" si="6"/>
        <v>0</v>
      </c>
      <c r="U28" s="138">
        <f t="shared" si="8"/>
        <v>40</v>
      </c>
    </row>
    <row r="29" spans="1:21" x14ac:dyDescent="0.25">
      <c r="A29" s="52" t="s">
        <v>417</v>
      </c>
      <c r="B29" s="53" t="s">
        <v>90</v>
      </c>
      <c r="C29" s="54" t="s">
        <v>35</v>
      </c>
      <c r="D29" s="155" t="s">
        <v>91</v>
      </c>
      <c r="E29" s="52" t="s">
        <v>40</v>
      </c>
      <c r="F29" s="55">
        <v>40</v>
      </c>
      <c r="G29" s="150"/>
      <c r="H29" s="56">
        <f t="shared" si="7"/>
        <v>0</v>
      </c>
      <c r="I29" s="48"/>
      <c r="J29" s="8">
        <f t="shared" si="0"/>
        <v>0</v>
      </c>
      <c r="K29" s="26">
        <f t="shared" si="1"/>
        <v>0</v>
      </c>
      <c r="L29" s="9"/>
      <c r="M29" s="27"/>
      <c r="N29" s="28">
        <f t="shared" si="2"/>
        <v>0</v>
      </c>
      <c r="O29" s="10"/>
      <c r="P29" s="11">
        <f t="shared" si="3"/>
        <v>0</v>
      </c>
      <c r="Q29" s="29">
        <f t="shared" si="4"/>
        <v>0</v>
      </c>
      <c r="R29" s="12">
        <f t="shared" si="5"/>
        <v>0</v>
      </c>
      <c r="S29" s="139"/>
      <c r="T29" s="137">
        <f t="shared" si="6"/>
        <v>0</v>
      </c>
      <c r="U29" s="138">
        <f t="shared" si="8"/>
        <v>40</v>
      </c>
    </row>
    <row r="30" spans="1:21" x14ac:dyDescent="0.25">
      <c r="A30" s="52" t="s">
        <v>418</v>
      </c>
      <c r="B30" s="53" t="s">
        <v>92</v>
      </c>
      <c r="C30" s="54" t="s">
        <v>35</v>
      </c>
      <c r="D30" s="155" t="s">
        <v>93</v>
      </c>
      <c r="E30" s="52" t="s">
        <v>40</v>
      </c>
      <c r="F30" s="55">
        <v>50</v>
      </c>
      <c r="G30" s="150"/>
      <c r="H30" s="56">
        <f t="shared" si="7"/>
        <v>0</v>
      </c>
      <c r="I30" s="48"/>
      <c r="J30" s="8">
        <f t="shared" si="0"/>
        <v>0</v>
      </c>
      <c r="K30" s="26">
        <f t="shared" si="1"/>
        <v>0</v>
      </c>
      <c r="L30" s="9"/>
      <c r="M30" s="27"/>
      <c r="N30" s="28">
        <f t="shared" si="2"/>
        <v>0</v>
      </c>
      <c r="O30" s="10"/>
      <c r="P30" s="11">
        <f t="shared" si="3"/>
        <v>0</v>
      </c>
      <c r="Q30" s="29">
        <f t="shared" si="4"/>
        <v>0</v>
      </c>
      <c r="R30" s="12">
        <f t="shared" si="5"/>
        <v>0</v>
      </c>
      <c r="S30" s="139"/>
      <c r="T30" s="137">
        <f t="shared" si="6"/>
        <v>0</v>
      </c>
      <c r="U30" s="138">
        <f t="shared" si="8"/>
        <v>50</v>
      </c>
    </row>
    <row r="31" spans="1:21" ht="25.5" x14ac:dyDescent="0.25">
      <c r="A31" s="52" t="s">
        <v>419</v>
      </c>
      <c r="B31" s="53" t="s">
        <v>94</v>
      </c>
      <c r="C31" s="54" t="s">
        <v>35</v>
      </c>
      <c r="D31" s="155" t="s">
        <v>233</v>
      </c>
      <c r="E31" s="52" t="s">
        <v>40</v>
      </c>
      <c r="F31" s="55">
        <v>20</v>
      </c>
      <c r="G31" s="150"/>
      <c r="H31" s="56">
        <f t="shared" si="7"/>
        <v>0</v>
      </c>
      <c r="I31" s="48"/>
      <c r="J31" s="8">
        <f t="shared" si="0"/>
        <v>0</v>
      </c>
      <c r="K31" s="26">
        <f t="shared" si="1"/>
        <v>0</v>
      </c>
      <c r="L31" s="9"/>
      <c r="M31" s="27"/>
      <c r="N31" s="28">
        <f t="shared" si="2"/>
        <v>0</v>
      </c>
      <c r="O31" s="10"/>
      <c r="P31" s="11">
        <f t="shared" si="3"/>
        <v>0</v>
      </c>
      <c r="Q31" s="29">
        <f t="shared" si="4"/>
        <v>0</v>
      </c>
      <c r="R31" s="12">
        <f t="shared" si="5"/>
        <v>0</v>
      </c>
      <c r="S31" s="139"/>
      <c r="T31" s="137">
        <f t="shared" si="6"/>
        <v>0</v>
      </c>
      <c r="U31" s="138">
        <f t="shared" si="8"/>
        <v>20</v>
      </c>
    </row>
    <row r="32" spans="1:21" ht="25.5" x14ac:dyDescent="0.25">
      <c r="A32" s="52" t="s">
        <v>420</v>
      </c>
      <c r="B32" s="53" t="s">
        <v>95</v>
      </c>
      <c r="C32" s="54" t="s">
        <v>35</v>
      </c>
      <c r="D32" s="155" t="s">
        <v>234</v>
      </c>
      <c r="E32" s="52" t="s">
        <v>40</v>
      </c>
      <c r="F32" s="55">
        <v>20</v>
      </c>
      <c r="G32" s="150"/>
      <c r="H32" s="56">
        <f t="shared" si="7"/>
        <v>0</v>
      </c>
      <c r="I32" s="48"/>
      <c r="J32" s="8">
        <f t="shared" si="0"/>
        <v>0</v>
      </c>
      <c r="K32" s="26">
        <f t="shared" si="1"/>
        <v>0</v>
      </c>
      <c r="L32" s="9"/>
      <c r="M32" s="27"/>
      <c r="N32" s="28">
        <f t="shared" si="2"/>
        <v>0</v>
      </c>
      <c r="O32" s="10"/>
      <c r="P32" s="11">
        <f t="shared" si="3"/>
        <v>0</v>
      </c>
      <c r="Q32" s="29">
        <f t="shared" si="4"/>
        <v>0</v>
      </c>
      <c r="R32" s="12">
        <f t="shared" si="5"/>
        <v>0</v>
      </c>
      <c r="S32" s="139"/>
      <c r="T32" s="137">
        <f t="shared" si="6"/>
        <v>0</v>
      </c>
      <c r="U32" s="138">
        <f t="shared" si="8"/>
        <v>20</v>
      </c>
    </row>
    <row r="33" spans="1:21" ht="51" x14ac:dyDescent="0.25">
      <c r="A33" s="52" t="s">
        <v>421</v>
      </c>
      <c r="B33" s="53" t="s">
        <v>73</v>
      </c>
      <c r="C33" s="54" t="s">
        <v>35</v>
      </c>
      <c r="D33" s="155" t="s">
        <v>74</v>
      </c>
      <c r="E33" s="52" t="s">
        <v>40</v>
      </c>
      <c r="F33" s="55">
        <v>50</v>
      </c>
      <c r="G33" s="150"/>
      <c r="H33" s="56">
        <f t="shared" si="7"/>
        <v>0</v>
      </c>
      <c r="I33" s="48"/>
      <c r="J33" s="8">
        <f t="shared" si="0"/>
        <v>0</v>
      </c>
      <c r="K33" s="26">
        <f t="shared" si="1"/>
        <v>0</v>
      </c>
      <c r="L33" s="9"/>
      <c r="M33" s="27"/>
      <c r="N33" s="28">
        <f t="shared" si="2"/>
        <v>0</v>
      </c>
      <c r="O33" s="10"/>
      <c r="P33" s="11">
        <f t="shared" si="3"/>
        <v>0</v>
      </c>
      <c r="Q33" s="29">
        <f t="shared" si="4"/>
        <v>0</v>
      </c>
      <c r="R33" s="12">
        <f t="shared" si="5"/>
        <v>0</v>
      </c>
      <c r="S33" s="139"/>
      <c r="T33" s="137">
        <f t="shared" si="6"/>
        <v>0</v>
      </c>
      <c r="U33" s="138">
        <f t="shared" si="8"/>
        <v>50</v>
      </c>
    </row>
    <row r="34" spans="1:21" ht="38.25" x14ac:dyDescent="0.25">
      <c r="A34" s="52" t="s">
        <v>422</v>
      </c>
      <c r="B34" s="53" t="s">
        <v>77</v>
      </c>
      <c r="C34" s="54" t="s">
        <v>35</v>
      </c>
      <c r="D34" s="155" t="s">
        <v>78</v>
      </c>
      <c r="E34" s="52" t="s">
        <v>40</v>
      </c>
      <c r="F34" s="55">
        <v>50</v>
      </c>
      <c r="G34" s="150"/>
      <c r="H34" s="56">
        <f t="shared" si="7"/>
        <v>0</v>
      </c>
      <c r="I34" s="48"/>
      <c r="J34" s="8">
        <f t="shared" si="0"/>
        <v>0</v>
      </c>
      <c r="K34" s="26">
        <f t="shared" si="1"/>
        <v>0</v>
      </c>
      <c r="L34" s="9"/>
      <c r="M34" s="27"/>
      <c r="N34" s="28">
        <f t="shared" si="2"/>
        <v>0</v>
      </c>
      <c r="O34" s="10"/>
      <c r="P34" s="11">
        <f t="shared" si="3"/>
        <v>0</v>
      </c>
      <c r="Q34" s="29">
        <f t="shared" si="4"/>
        <v>0</v>
      </c>
      <c r="R34" s="12">
        <f t="shared" si="5"/>
        <v>0</v>
      </c>
      <c r="S34" s="139"/>
      <c r="T34" s="137">
        <f t="shared" si="6"/>
        <v>0</v>
      </c>
      <c r="U34" s="138">
        <f t="shared" si="8"/>
        <v>50</v>
      </c>
    </row>
    <row r="35" spans="1:21" x14ac:dyDescent="0.25">
      <c r="A35" s="52" t="s">
        <v>423</v>
      </c>
      <c r="B35" s="3" t="s">
        <v>404</v>
      </c>
      <c r="C35" s="54" t="s">
        <v>214</v>
      </c>
      <c r="D35" s="158" t="s">
        <v>405</v>
      </c>
      <c r="E35" s="59" t="s">
        <v>40</v>
      </c>
      <c r="F35" s="35">
        <v>50</v>
      </c>
      <c r="G35" s="150"/>
      <c r="H35" s="56">
        <f t="shared" si="7"/>
        <v>0</v>
      </c>
      <c r="I35" s="48"/>
      <c r="J35" s="8">
        <f t="shared" si="0"/>
        <v>0</v>
      </c>
      <c r="K35" s="26">
        <f t="shared" si="1"/>
        <v>0</v>
      </c>
      <c r="L35" s="9"/>
      <c r="M35" s="27"/>
      <c r="N35" s="28">
        <f t="shared" si="2"/>
        <v>0</v>
      </c>
      <c r="O35" s="10"/>
      <c r="P35" s="11">
        <f t="shared" si="3"/>
        <v>0</v>
      </c>
      <c r="Q35" s="29">
        <f t="shared" si="4"/>
        <v>0</v>
      </c>
      <c r="R35" s="12">
        <f t="shared" si="5"/>
        <v>0</v>
      </c>
      <c r="S35" s="139"/>
      <c r="T35" s="137">
        <f t="shared" si="6"/>
        <v>0</v>
      </c>
      <c r="U35" s="138">
        <f t="shared" si="8"/>
        <v>50</v>
      </c>
    </row>
    <row r="36" spans="1:21" x14ac:dyDescent="0.25">
      <c r="A36" s="52" t="s">
        <v>424</v>
      </c>
      <c r="B36" s="59" t="s">
        <v>220</v>
      </c>
      <c r="C36" s="54" t="s">
        <v>214</v>
      </c>
      <c r="D36" s="156" t="s">
        <v>221</v>
      </c>
      <c r="E36" s="52" t="s">
        <v>60</v>
      </c>
      <c r="F36" s="55">
        <v>20</v>
      </c>
      <c r="G36" s="150"/>
      <c r="H36" s="56">
        <f t="shared" si="7"/>
        <v>0</v>
      </c>
      <c r="I36" s="48"/>
      <c r="J36" s="8">
        <f t="shared" si="0"/>
        <v>0</v>
      </c>
      <c r="K36" s="26">
        <f t="shared" si="1"/>
        <v>0</v>
      </c>
      <c r="L36" s="9"/>
      <c r="M36" s="27"/>
      <c r="N36" s="28">
        <f t="shared" si="2"/>
        <v>0</v>
      </c>
      <c r="O36" s="10"/>
      <c r="P36" s="11">
        <f t="shared" si="3"/>
        <v>0</v>
      </c>
      <c r="Q36" s="29">
        <f t="shared" si="4"/>
        <v>0</v>
      </c>
      <c r="R36" s="12">
        <f t="shared" si="5"/>
        <v>0</v>
      </c>
      <c r="S36" s="139"/>
      <c r="T36" s="137">
        <f t="shared" si="6"/>
        <v>0</v>
      </c>
      <c r="U36" s="138">
        <f t="shared" si="8"/>
        <v>20</v>
      </c>
    </row>
    <row r="37" spans="1:21" ht="25.5" x14ac:dyDescent="0.25">
      <c r="A37" s="52" t="s">
        <v>425</v>
      </c>
      <c r="B37" s="59" t="s">
        <v>222</v>
      </c>
      <c r="C37" s="54" t="s">
        <v>214</v>
      </c>
      <c r="D37" s="156" t="s">
        <v>223</v>
      </c>
      <c r="E37" s="52" t="s">
        <v>60</v>
      </c>
      <c r="F37" s="55">
        <v>40</v>
      </c>
      <c r="G37" s="150"/>
      <c r="H37" s="56">
        <f t="shared" si="7"/>
        <v>0</v>
      </c>
      <c r="I37" s="48"/>
      <c r="J37" s="8">
        <f t="shared" si="0"/>
        <v>0</v>
      </c>
      <c r="K37" s="26">
        <f t="shared" si="1"/>
        <v>0</v>
      </c>
      <c r="L37" s="9"/>
      <c r="M37" s="27"/>
      <c r="N37" s="28">
        <f t="shared" si="2"/>
        <v>0</v>
      </c>
      <c r="O37" s="10"/>
      <c r="P37" s="11">
        <f t="shared" si="3"/>
        <v>0</v>
      </c>
      <c r="Q37" s="29">
        <f t="shared" si="4"/>
        <v>0</v>
      </c>
      <c r="R37" s="12">
        <f t="shared" si="5"/>
        <v>0</v>
      </c>
      <c r="S37" s="139"/>
      <c r="T37" s="137">
        <f t="shared" si="6"/>
        <v>0</v>
      </c>
      <c r="U37" s="138">
        <f t="shared" si="8"/>
        <v>40</v>
      </c>
    </row>
    <row r="38" spans="1:21" ht="25.5" x14ac:dyDescent="0.25">
      <c r="A38" s="52" t="s">
        <v>426</v>
      </c>
      <c r="B38" s="64" t="s">
        <v>226</v>
      </c>
      <c r="C38" s="54" t="s">
        <v>214</v>
      </c>
      <c r="D38" s="159" t="s">
        <v>227</v>
      </c>
      <c r="E38" s="62" t="s">
        <v>228</v>
      </c>
      <c r="F38" s="63">
        <v>4</v>
      </c>
      <c r="G38" s="150"/>
      <c r="H38" s="56">
        <f t="shared" si="7"/>
        <v>0</v>
      </c>
      <c r="I38" s="48"/>
      <c r="J38" s="8">
        <f t="shared" si="0"/>
        <v>0</v>
      </c>
      <c r="K38" s="26">
        <f t="shared" si="1"/>
        <v>0</v>
      </c>
      <c r="L38" s="9"/>
      <c r="M38" s="27"/>
      <c r="N38" s="28">
        <f t="shared" si="2"/>
        <v>0</v>
      </c>
      <c r="O38" s="10"/>
      <c r="P38" s="11">
        <f t="shared" si="3"/>
        <v>0</v>
      </c>
      <c r="Q38" s="29">
        <f t="shared" si="4"/>
        <v>0</v>
      </c>
      <c r="R38" s="12">
        <f t="shared" si="5"/>
        <v>0</v>
      </c>
      <c r="S38" s="139"/>
      <c r="T38" s="137">
        <f t="shared" si="6"/>
        <v>0</v>
      </c>
      <c r="U38" s="138">
        <f t="shared" si="8"/>
        <v>4</v>
      </c>
    </row>
    <row r="39" spans="1:21" ht="25.5" x14ac:dyDescent="0.25">
      <c r="A39" s="52" t="s">
        <v>429</v>
      </c>
      <c r="B39" s="53" t="s">
        <v>144</v>
      </c>
      <c r="C39" s="54" t="s">
        <v>214</v>
      </c>
      <c r="D39" s="155" t="s">
        <v>145</v>
      </c>
      <c r="E39" s="52" t="s">
        <v>146</v>
      </c>
      <c r="F39" s="60">
        <v>2</v>
      </c>
      <c r="G39" s="150"/>
      <c r="H39" s="56">
        <f t="shared" si="7"/>
        <v>0</v>
      </c>
      <c r="I39" s="48"/>
      <c r="J39" s="8">
        <f t="shared" si="0"/>
        <v>0</v>
      </c>
      <c r="K39" s="26">
        <f t="shared" si="1"/>
        <v>0</v>
      </c>
      <c r="L39" s="9"/>
      <c r="M39" s="27"/>
      <c r="N39" s="28">
        <f t="shared" si="2"/>
        <v>0</v>
      </c>
      <c r="O39" s="10"/>
      <c r="P39" s="11">
        <f t="shared" si="3"/>
        <v>0</v>
      </c>
      <c r="Q39" s="29">
        <f t="shared" si="4"/>
        <v>0</v>
      </c>
      <c r="R39" s="12">
        <f t="shared" si="5"/>
        <v>0</v>
      </c>
      <c r="S39" s="139"/>
      <c r="T39" s="137">
        <f t="shared" si="6"/>
        <v>0</v>
      </c>
      <c r="U39" s="138">
        <f t="shared" si="8"/>
        <v>2</v>
      </c>
    </row>
    <row r="40" spans="1:21" x14ac:dyDescent="0.25">
      <c r="A40" s="52" t="s">
        <v>430</v>
      </c>
      <c r="B40" s="59" t="s">
        <v>133</v>
      </c>
      <c r="C40" s="54" t="s">
        <v>35</v>
      </c>
      <c r="D40" s="156" t="s">
        <v>134</v>
      </c>
      <c r="E40" s="52" t="s">
        <v>135</v>
      </c>
      <c r="F40" s="57">
        <v>2</v>
      </c>
      <c r="G40" s="150"/>
      <c r="H40" s="56">
        <f t="shared" si="7"/>
        <v>0</v>
      </c>
      <c r="I40" s="48"/>
      <c r="J40" s="8">
        <f t="shared" si="0"/>
        <v>0</v>
      </c>
      <c r="K40" s="26">
        <f t="shared" si="1"/>
        <v>0</v>
      </c>
      <c r="L40" s="9"/>
      <c r="M40" s="27"/>
      <c r="N40" s="28">
        <f t="shared" si="2"/>
        <v>0</v>
      </c>
      <c r="O40" s="10"/>
      <c r="P40" s="11">
        <f t="shared" si="3"/>
        <v>0</v>
      </c>
      <c r="Q40" s="29">
        <f t="shared" si="4"/>
        <v>0</v>
      </c>
      <c r="R40" s="12">
        <f t="shared" si="5"/>
        <v>0</v>
      </c>
      <c r="S40" s="139"/>
      <c r="T40" s="137">
        <f t="shared" si="6"/>
        <v>0</v>
      </c>
      <c r="U40" s="138">
        <f t="shared" si="8"/>
        <v>2</v>
      </c>
    </row>
    <row r="41" spans="1:21" x14ac:dyDescent="0.25">
      <c r="A41" s="52" t="s">
        <v>431</v>
      </c>
      <c r="B41" s="59" t="s">
        <v>136</v>
      </c>
      <c r="C41" s="54" t="s">
        <v>35</v>
      </c>
      <c r="D41" s="156" t="s">
        <v>137</v>
      </c>
      <c r="E41" s="52" t="s">
        <v>40</v>
      </c>
      <c r="F41" s="57">
        <v>1.2</v>
      </c>
      <c r="G41" s="150"/>
      <c r="H41" s="56">
        <f t="shared" si="7"/>
        <v>0</v>
      </c>
      <c r="I41" s="48"/>
      <c r="J41" s="8">
        <f t="shared" si="0"/>
        <v>0</v>
      </c>
      <c r="K41" s="26">
        <f t="shared" si="1"/>
        <v>0</v>
      </c>
      <c r="L41" s="9"/>
      <c r="M41" s="27"/>
      <c r="N41" s="28">
        <f t="shared" si="2"/>
        <v>0</v>
      </c>
      <c r="O41" s="10"/>
      <c r="P41" s="11">
        <f t="shared" si="3"/>
        <v>0</v>
      </c>
      <c r="Q41" s="29">
        <f t="shared" si="4"/>
        <v>0</v>
      </c>
      <c r="R41" s="12">
        <f t="shared" si="5"/>
        <v>0</v>
      </c>
      <c r="S41" s="139"/>
      <c r="T41" s="137">
        <f t="shared" si="6"/>
        <v>0</v>
      </c>
      <c r="U41" s="138">
        <f t="shared" si="8"/>
        <v>1.2</v>
      </c>
    </row>
    <row r="42" spans="1:21" x14ac:dyDescent="0.25">
      <c r="A42" s="52" t="s">
        <v>432</v>
      </c>
      <c r="B42" s="59" t="s">
        <v>138</v>
      </c>
      <c r="C42" s="54" t="s">
        <v>35</v>
      </c>
      <c r="D42" s="156" t="s">
        <v>139</v>
      </c>
      <c r="E42" s="52" t="s">
        <v>135</v>
      </c>
      <c r="F42" s="57">
        <v>2</v>
      </c>
      <c r="G42" s="150"/>
      <c r="H42" s="56">
        <f t="shared" si="7"/>
        <v>0</v>
      </c>
      <c r="I42" s="48"/>
      <c r="J42" s="8">
        <f t="shared" si="0"/>
        <v>0</v>
      </c>
      <c r="K42" s="26">
        <f t="shared" si="1"/>
        <v>0</v>
      </c>
      <c r="L42" s="9"/>
      <c r="M42" s="27"/>
      <c r="N42" s="28">
        <f t="shared" si="2"/>
        <v>0</v>
      </c>
      <c r="O42" s="10"/>
      <c r="P42" s="11">
        <f t="shared" si="3"/>
        <v>0</v>
      </c>
      <c r="Q42" s="29">
        <f t="shared" si="4"/>
        <v>0</v>
      </c>
      <c r="R42" s="12">
        <f t="shared" si="5"/>
        <v>0</v>
      </c>
      <c r="S42" s="139"/>
      <c r="T42" s="137">
        <f t="shared" si="6"/>
        <v>0</v>
      </c>
      <c r="U42" s="138">
        <f t="shared" si="8"/>
        <v>2</v>
      </c>
    </row>
    <row r="43" spans="1:21" ht="25.5" x14ac:dyDescent="0.25">
      <c r="A43" s="52" t="s">
        <v>433</v>
      </c>
      <c r="B43" s="59" t="s">
        <v>140</v>
      </c>
      <c r="C43" s="54" t="s">
        <v>35</v>
      </c>
      <c r="D43" s="156" t="s">
        <v>141</v>
      </c>
      <c r="E43" s="52" t="s">
        <v>135</v>
      </c>
      <c r="F43" s="57">
        <v>2</v>
      </c>
      <c r="G43" s="150"/>
      <c r="H43" s="56">
        <f t="shared" si="7"/>
        <v>0</v>
      </c>
      <c r="I43" s="48"/>
      <c r="J43" s="8">
        <f t="shared" si="0"/>
        <v>0</v>
      </c>
      <c r="K43" s="26">
        <f t="shared" si="1"/>
        <v>0</v>
      </c>
      <c r="L43" s="9"/>
      <c r="M43" s="27"/>
      <c r="N43" s="28">
        <f t="shared" si="2"/>
        <v>0</v>
      </c>
      <c r="O43" s="10"/>
      <c r="P43" s="11">
        <f t="shared" si="3"/>
        <v>0</v>
      </c>
      <c r="Q43" s="29">
        <f t="shared" si="4"/>
        <v>0</v>
      </c>
      <c r="R43" s="12">
        <f t="shared" si="5"/>
        <v>0</v>
      </c>
      <c r="S43" s="139"/>
      <c r="T43" s="137">
        <f t="shared" si="6"/>
        <v>0</v>
      </c>
      <c r="U43" s="138">
        <f t="shared" si="8"/>
        <v>2</v>
      </c>
    </row>
    <row r="44" spans="1:21" x14ac:dyDescent="0.25">
      <c r="A44" s="52" t="s">
        <v>434</v>
      </c>
      <c r="B44" s="59" t="s">
        <v>142</v>
      </c>
      <c r="C44" s="54" t="s">
        <v>35</v>
      </c>
      <c r="D44" s="156" t="s">
        <v>143</v>
      </c>
      <c r="E44" s="52" t="s">
        <v>135</v>
      </c>
      <c r="F44" s="57">
        <v>6</v>
      </c>
      <c r="G44" s="150"/>
      <c r="H44" s="56">
        <f t="shared" si="7"/>
        <v>0</v>
      </c>
      <c r="I44" s="48"/>
      <c r="J44" s="8">
        <f t="shared" si="0"/>
        <v>0</v>
      </c>
      <c r="K44" s="26">
        <f t="shared" si="1"/>
        <v>0</v>
      </c>
      <c r="L44" s="9"/>
      <c r="M44" s="27"/>
      <c r="N44" s="28">
        <f t="shared" si="2"/>
        <v>0</v>
      </c>
      <c r="O44" s="10"/>
      <c r="P44" s="11">
        <f t="shared" si="3"/>
        <v>0</v>
      </c>
      <c r="Q44" s="29">
        <f t="shared" si="4"/>
        <v>0</v>
      </c>
      <c r="R44" s="12">
        <f t="shared" si="5"/>
        <v>0</v>
      </c>
      <c r="S44" s="139"/>
      <c r="T44" s="137">
        <f t="shared" si="6"/>
        <v>0</v>
      </c>
      <c r="U44" s="138">
        <f t="shared" si="8"/>
        <v>6</v>
      </c>
    </row>
    <row r="45" spans="1:21" x14ac:dyDescent="0.25">
      <c r="A45" s="52" t="s">
        <v>435</v>
      </c>
      <c r="B45" s="61" t="s">
        <v>147</v>
      </c>
      <c r="C45" s="54" t="s">
        <v>35</v>
      </c>
      <c r="D45" s="156" t="s">
        <v>148</v>
      </c>
      <c r="E45" s="52" t="s">
        <v>146</v>
      </c>
      <c r="F45" s="60">
        <v>2</v>
      </c>
      <c r="G45" s="150"/>
      <c r="H45" s="56">
        <f t="shared" si="7"/>
        <v>0</v>
      </c>
      <c r="I45" s="48"/>
      <c r="J45" s="8">
        <f t="shared" si="0"/>
        <v>0</v>
      </c>
      <c r="K45" s="26">
        <f t="shared" si="1"/>
        <v>0</v>
      </c>
      <c r="L45" s="9"/>
      <c r="M45" s="27"/>
      <c r="N45" s="28">
        <f t="shared" si="2"/>
        <v>0</v>
      </c>
      <c r="O45" s="10"/>
      <c r="P45" s="11">
        <f t="shared" si="3"/>
        <v>0</v>
      </c>
      <c r="Q45" s="29">
        <f t="shared" si="4"/>
        <v>0</v>
      </c>
      <c r="R45" s="12">
        <f t="shared" si="5"/>
        <v>0</v>
      </c>
      <c r="S45" s="139"/>
      <c r="T45" s="137">
        <f t="shared" si="6"/>
        <v>0</v>
      </c>
      <c r="U45" s="138">
        <f t="shared" si="8"/>
        <v>2</v>
      </c>
    </row>
    <row r="46" spans="1:21" ht="25.5" x14ac:dyDescent="0.25">
      <c r="A46" s="52" t="s">
        <v>436</v>
      </c>
      <c r="B46" s="61" t="s">
        <v>149</v>
      </c>
      <c r="C46" s="54" t="s">
        <v>35</v>
      </c>
      <c r="D46" s="156" t="s">
        <v>150</v>
      </c>
      <c r="E46" s="62" t="s">
        <v>60</v>
      </c>
      <c r="F46" s="63">
        <v>20</v>
      </c>
      <c r="G46" s="150"/>
      <c r="H46" s="56">
        <f t="shared" si="7"/>
        <v>0</v>
      </c>
      <c r="I46" s="48"/>
      <c r="J46" s="8">
        <f t="shared" si="0"/>
        <v>0</v>
      </c>
      <c r="K46" s="26">
        <f t="shared" si="1"/>
        <v>0</v>
      </c>
      <c r="L46" s="9"/>
      <c r="M46" s="27"/>
      <c r="N46" s="28">
        <f t="shared" si="2"/>
        <v>0</v>
      </c>
      <c r="O46" s="10"/>
      <c r="P46" s="11">
        <f t="shared" si="3"/>
        <v>0</v>
      </c>
      <c r="Q46" s="29">
        <f t="shared" si="4"/>
        <v>0</v>
      </c>
      <c r="R46" s="12">
        <f t="shared" si="5"/>
        <v>0</v>
      </c>
      <c r="S46" s="139"/>
      <c r="T46" s="137">
        <f t="shared" si="6"/>
        <v>0</v>
      </c>
      <c r="U46" s="138">
        <f t="shared" si="8"/>
        <v>20</v>
      </c>
    </row>
    <row r="47" spans="1:21" ht="25.5" x14ac:dyDescent="0.25">
      <c r="A47" s="52" t="s">
        <v>437</v>
      </c>
      <c r="B47" s="61" t="s">
        <v>151</v>
      </c>
      <c r="C47" s="54" t="s">
        <v>35</v>
      </c>
      <c r="D47" s="156" t="s">
        <v>152</v>
      </c>
      <c r="E47" s="62" t="s">
        <v>60</v>
      </c>
      <c r="F47" s="63">
        <v>20</v>
      </c>
      <c r="G47" s="150"/>
      <c r="H47" s="56">
        <f t="shared" si="7"/>
        <v>0</v>
      </c>
      <c r="I47" s="48"/>
      <c r="J47" s="8">
        <f t="shared" si="0"/>
        <v>0</v>
      </c>
      <c r="K47" s="26">
        <f t="shared" si="1"/>
        <v>0</v>
      </c>
      <c r="L47" s="9"/>
      <c r="M47" s="27"/>
      <c r="N47" s="28">
        <f t="shared" si="2"/>
        <v>0</v>
      </c>
      <c r="O47" s="10"/>
      <c r="P47" s="11">
        <f t="shared" si="3"/>
        <v>0</v>
      </c>
      <c r="Q47" s="29">
        <f t="shared" si="4"/>
        <v>0</v>
      </c>
      <c r="R47" s="12">
        <f t="shared" si="5"/>
        <v>0</v>
      </c>
      <c r="S47" s="139"/>
      <c r="T47" s="137">
        <f t="shared" si="6"/>
        <v>0</v>
      </c>
      <c r="U47" s="138">
        <f t="shared" si="8"/>
        <v>20</v>
      </c>
    </row>
    <row r="48" spans="1:21" ht="25.5" x14ac:dyDescent="0.25">
      <c r="A48" s="52" t="s">
        <v>438</v>
      </c>
      <c r="B48" s="61" t="s">
        <v>153</v>
      </c>
      <c r="C48" s="54" t="s">
        <v>35</v>
      </c>
      <c r="D48" s="156" t="s">
        <v>154</v>
      </c>
      <c r="E48" s="62" t="s">
        <v>60</v>
      </c>
      <c r="F48" s="63">
        <v>20</v>
      </c>
      <c r="G48" s="150"/>
      <c r="H48" s="56">
        <f t="shared" si="7"/>
        <v>0</v>
      </c>
      <c r="I48" s="48"/>
      <c r="J48" s="8">
        <f t="shared" si="0"/>
        <v>0</v>
      </c>
      <c r="K48" s="26">
        <f t="shared" si="1"/>
        <v>0</v>
      </c>
      <c r="L48" s="9"/>
      <c r="M48" s="27"/>
      <c r="N48" s="28">
        <f t="shared" si="2"/>
        <v>0</v>
      </c>
      <c r="O48" s="10"/>
      <c r="P48" s="11">
        <f t="shared" si="3"/>
        <v>0</v>
      </c>
      <c r="Q48" s="29">
        <f t="shared" si="4"/>
        <v>0</v>
      </c>
      <c r="R48" s="12">
        <f t="shared" si="5"/>
        <v>0</v>
      </c>
      <c r="S48" s="139"/>
      <c r="T48" s="137">
        <f t="shared" si="6"/>
        <v>0</v>
      </c>
      <c r="U48" s="138">
        <f t="shared" si="8"/>
        <v>20</v>
      </c>
    </row>
    <row r="49" spans="1:21" s="87" customFormat="1" x14ac:dyDescent="0.25">
      <c r="A49" s="78" t="s">
        <v>45</v>
      </c>
      <c r="B49" s="78"/>
      <c r="C49" s="78"/>
      <c r="D49" s="154" t="s">
        <v>55</v>
      </c>
      <c r="E49" s="79"/>
      <c r="F49" s="80"/>
      <c r="G49" s="81"/>
      <c r="H49" s="82">
        <f>SUM(H50:H57)</f>
        <v>0</v>
      </c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</row>
    <row r="50" spans="1:21" x14ac:dyDescent="0.25">
      <c r="A50" s="52" t="s">
        <v>46</v>
      </c>
      <c r="B50" s="53" t="s">
        <v>32</v>
      </c>
      <c r="C50" s="54" t="s">
        <v>19</v>
      </c>
      <c r="D50" s="160" t="s">
        <v>203</v>
      </c>
      <c r="E50" s="52" t="s">
        <v>20</v>
      </c>
      <c r="F50" s="57">
        <v>0</v>
      </c>
      <c r="G50" s="150"/>
      <c r="H50" s="56">
        <f t="shared" ref="H50:H57" si="9">G50*F50</f>
        <v>0</v>
      </c>
      <c r="I50" s="48"/>
      <c r="J50" s="8">
        <f t="shared" si="0"/>
        <v>0</v>
      </c>
      <c r="K50" s="26">
        <f t="shared" si="1"/>
        <v>0</v>
      </c>
      <c r="L50" s="9"/>
      <c r="M50" s="27"/>
      <c r="N50" s="28">
        <f t="shared" si="2"/>
        <v>0</v>
      </c>
      <c r="O50" s="10"/>
      <c r="P50" s="11">
        <f t="shared" si="3"/>
        <v>0</v>
      </c>
      <c r="Q50" s="29">
        <f t="shared" si="4"/>
        <v>0</v>
      </c>
      <c r="R50" s="12">
        <f t="shared" si="5"/>
        <v>0</v>
      </c>
      <c r="S50" s="139"/>
      <c r="T50" s="137">
        <f t="shared" si="6"/>
        <v>0</v>
      </c>
      <c r="U50" s="138">
        <f t="shared" ref="U50:U55" si="10">(F50+I50+L50)-(O50+S50)</f>
        <v>0</v>
      </c>
    </row>
    <row r="51" spans="1:21" x14ac:dyDescent="0.25">
      <c r="A51" s="52" t="s">
        <v>47</v>
      </c>
      <c r="B51" s="53" t="s">
        <v>204</v>
      </c>
      <c r="C51" s="54" t="s">
        <v>35</v>
      </c>
      <c r="D51" s="155" t="s">
        <v>205</v>
      </c>
      <c r="E51" s="52" t="s">
        <v>40</v>
      </c>
      <c r="F51" s="58">
        <f>628.92*0.3</f>
        <v>188.67599999999999</v>
      </c>
      <c r="G51" s="150"/>
      <c r="H51" s="56">
        <f t="shared" si="9"/>
        <v>0</v>
      </c>
      <c r="I51" s="48"/>
      <c r="J51" s="8">
        <f t="shared" si="0"/>
        <v>0</v>
      </c>
      <c r="K51" s="26">
        <f t="shared" si="1"/>
        <v>0</v>
      </c>
      <c r="L51" s="9"/>
      <c r="M51" s="27"/>
      <c r="N51" s="28">
        <f t="shared" si="2"/>
        <v>0</v>
      </c>
      <c r="O51" s="10"/>
      <c r="P51" s="11">
        <f t="shared" si="3"/>
        <v>0</v>
      </c>
      <c r="Q51" s="29">
        <f t="shared" si="4"/>
        <v>0</v>
      </c>
      <c r="R51" s="12">
        <f t="shared" si="5"/>
        <v>0</v>
      </c>
      <c r="S51" s="139"/>
      <c r="T51" s="137">
        <f t="shared" si="6"/>
        <v>0</v>
      </c>
      <c r="U51" s="138">
        <f t="shared" si="10"/>
        <v>188.67599999999999</v>
      </c>
    </row>
    <row r="52" spans="1:21" x14ac:dyDescent="0.25">
      <c r="A52" s="52" t="s">
        <v>48</v>
      </c>
      <c r="B52" s="53" t="s">
        <v>206</v>
      </c>
      <c r="C52" s="54" t="s">
        <v>35</v>
      </c>
      <c r="D52" s="155" t="s">
        <v>207</v>
      </c>
      <c r="E52" s="52" t="s">
        <v>40</v>
      </c>
      <c r="F52" s="58">
        <f>628.92*0.3</f>
        <v>188.67599999999999</v>
      </c>
      <c r="G52" s="150"/>
      <c r="H52" s="56">
        <f t="shared" si="9"/>
        <v>0</v>
      </c>
      <c r="I52" s="48"/>
      <c r="J52" s="8">
        <f t="shared" si="0"/>
        <v>0</v>
      </c>
      <c r="K52" s="26">
        <f t="shared" si="1"/>
        <v>0</v>
      </c>
      <c r="L52" s="9"/>
      <c r="M52" s="27"/>
      <c r="N52" s="28">
        <f t="shared" si="2"/>
        <v>0</v>
      </c>
      <c r="O52" s="10"/>
      <c r="P52" s="11">
        <f t="shared" si="3"/>
        <v>0</v>
      </c>
      <c r="Q52" s="29">
        <f t="shared" si="4"/>
        <v>0</v>
      </c>
      <c r="R52" s="12">
        <f t="shared" si="5"/>
        <v>0</v>
      </c>
      <c r="S52" s="139"/>
      <c r="T52" s="137">
        <f t="shared" si="6"/>
        <v>0</v>
      </c>
      <c r="U52" s="138">
        <f t="shared" si="10"/>
        <v>188.67599999999999</v>
      </c>
    </row>
    <row r="53" spans="1:21" ht="25.5" x14ac:dyDescent="0.25">
      <c r="A53" s="52" t="s">
        <v>49</v>
      </c>
      <c r="B53" s="53" t="s">
        <v>208</v>
      </c>
      <c r="C53" s="54" t="s">
        <v>35</v>
      </c>
      <c r="D53" s="155" t="s">
        <v>209</v>
      </c>
      <c r="E53" s="52" t="s">
        <v>40</v>
      </c>
      <c r="F53" s="58">
        <f>628.92*0.3</f>
        <v>188.67599999999999</v>
      </c>
      <c r="G53" s="150"/>
      <c r="H53" s="56">
        <f t="shared" si="9"/>
        <v>0</v>
      </c>
      <c r="I53" s="48"/>
      <c r="J53" s="8">
        <f t="shared" si="0"/>
        <v>0</v>
      </c>
      <c r="K53" s="26">
        <f t="shared" si="1"/>
        <v>0</v>
      </c>
      <c r="L53" s="9"/>
      <c r="M53" s="27"/>
      <c r="N53" s="28">
        <f t="shared" si="2"/>
        <v>0</v>
      </c>
      <c r="O53" s="10"/>
      <c r="P53" s="11">
        <f t="shared" si="3"/>
        <v>0</v>
      </c>
      <c r="Q53" s="29">
        <f t="shared" si="4"/>
        <v>0</v>
      </c>
      <c r="R53" s="12">
        <f t="shared" si="5"/>
        <v>0</v>
      </c>
      <c r="S53" s="139"/>
      <c r="T53" s="137">
        <f t="shared" si="6"/>
        <v>0</v>
      </c>
      <c r="U53" s="138">
        <f t="shared" si="10"/>
        <v>188.67599999999999</v>
      </c>
    </row>
    <row r="54" spans="1:21" x14ac:dyDescent="0.25">
      <c r="A54" s="52" t="s">
        <v>50</v>
      </c>
      <c r="B54" s="53" t="s">
        <v>210</v>
      </c>
      <c r="C54" s="54" t="s">
        <v>35</v>
      </c>
      <c r="D54" s="155" t="s">
        <v>211</v>
      </c>
      <c r="E54" s="52" t="s">
        <v>40</v>
      </c>
      <c r="F54" s="58">
        <f>628.92*0.3</f>
        <v>188.67599999999999</v>
      </c>
      <c r="G54" s="150"/>
      <c r="H54" s="56">
        <f t="shared" si="9"/>
        <v>0</v>
      </c>
      <c r="I54" s="48"/>
      <c r="J54" s="8">
        <f t="shared" si="0"/>
        <v>0</v>
      </c>
      <c r="K54" s="26">
        <f t="shared" si="1"/>
        <v>0</v>
      </c>
      <c r="L54" s="9"/>
      <c r="M54" s="27"/>
      <c r="N54" s="28">
        <f t="shared" si="2"/>
        <v>0</v>
      </c>
      <c r="O54" s="10"/>
      <c r="P54" s="11">
        <f t="shared" si="3"/>
        <v>0</v>
      </c>
      <c r="Q54" s="29">
        <f t="shared" si="4"/>
        <v>0</v>
      </c>
      <c r="R54" s="12">
        <f t="shared" si="5"/>
        <v>0</v>
      </c>
      <c r="S54" s="139"/>
      <c r="T54" s="137">
        <f t="shared" si="6"/>
        <v>0</v>
      </c>
      <c r="U54" s="138">
        <f t="shared" si="10"/>
        <v>188.67599999999999</v>
      </c>
    </row>
    <row r="55" spans="1:21" x14ac:dyDescent="0.25">
      <c r="A55" s="52" t="s">
        <v>51</v>
      </c>
      <c r="B55" s="53" t="s">
        <v>397</v>
      </c>
      <c r="C55" s="54" t="s">
        <v>214</v>
      </c>
      <c r="D55" s="155" t="s">
        <v>442</v>
      </c>
      <c r="E55" s="52" t="s">
        <v>71</v>
      </c>
      <c r="F55" s="58">
        <f>(40*3)*0.08</f>
        <v>9.6</v>
      </c>
      <c r="G55" s="150"/>
      <c r="H55" s="56">
        <f t="shared" si="9"/>
        <v>0</v>
      </c>
      <c r="I55" s="48"/>
      <c r="J55" s="8">
        <f t="shared" si="0"/>
        <v>0</v>
      </c>
      <c r="K55" s="26">
        <f t="shared" si="1"/>
        <v>0</v>
      </c>
      <c r="L55" s="9"/>
      <c r="M55" s="27"/>
      <c r="N55" s="28"/>
      <c r="O55" s="10"/>
      <c r="P55" s="11">
        <f t="shared" si="3"/>
        <v>0</v>
      </c>
      <c r="Q55" s="29">
        <f t="shared" si="4"/>
        <v>0</v>
      </c>
      <c r="R55" s="12"/>
      <c r="S55" s="139"/>
      <c r="T55" s="137">
        <f t="shared" si="6"/>
        <v>0</v>
      </c>
      <c r="U55" s="138">
        <f t="shared" si="10"/>
        <v>9.6</v>
      </c>
    </row>
    <row r="56" spans="1:21" x14ac:dyDescent="0.25">
      <c r="A56" s="52" t="s">
        <v>52</v>
      </c>
      <c r="B56" s="53" t="s">
        <v>69</v>
      </c>
      <c r="C56" s="54" t="s">
        <v>35</v>
      </c>
      <c r="D56" s="157" t="s">
        <v>70</v>
      </c>
      <c r="E56" s="52" t="s">
        <v>71</v>
      </c>
      <c r="F56" s="55">
        <f>(40*3)*0.04</f>
        <v>4.8</v>
      </c>
      <c r="G56" s="150"/>
      <c r="H56" s="56">
        <f t="shared" si="9"/>
        <v>0</v>
      </c>
      <c r="I56" s="48"/>
      <c r="J56" s="8"/>
      <c r="K56" s="26"/>
      <c r="L56" s="9"/>
      <c r="M56" s="27"/>
      <c r="N56" s="28"/>
      <c r="O56" s="10"/>
      <c r="P56" s="11"/>
      <c r="Q56" s="29"/>
      <c r="R56" s="12"/>
      <c r="S56" s="139"/>
      <c r="T56" s="137"/>
      <c r="U56" s="138"/>
    </row>
    <row r="57" spans="1:21" ht="25.5" x14ac:dyDescent="0.25">
      <c r="A57" s="52" t="s">
        <v>818</v>
      </c>
      <c r="B57" s="53" t="s">
        <v>299</v>
      </c>
      <c r="C57" s="54" t="s">
        <v>214</v>
      </c>
      <c r="D57" s="155" t="s">
        <v>819</v>
      </c>
      <c r="E57" s="52" t="s">
        <v>71</v>
      </c>
      <c r="F57" s="58">
        <f>(40*3)*0.02</f>
        <v>2.4</v>
      </c>
      <c r="G57" s="150"/>
      <c r="H57" s="56">
        <f t="shared" si="9"/>
        <v>0</v>
      </c>
      <c r="I57" s="48"/>
      <c r="J57" s="8"/>
      <c r="K57" s="26"/>
      <c r="L57" s="9"/>
      <c r="M57" s="27"/>
      <c r="N57" s="28"/>
      <c r="O57" s="10"/>
      <c r="P57" s="11"/>
      <c r="Q57" s="29"/>
      <c r="R57" s="12"/>
      <c r="S57" s="139"/>
      <c r="T57" s="137"/>
      <c r="U57" s="138"/>
    </row>
    <row r="58" spans="1:21" s="87" customFormat="1" x14ac:dyDescent="0.25">
      <c r="A58" s="78" t="s">
        <v>53</v>
      </c>
      <c r="B58" s="78"/>
      <c r="C58" s="78"/>
      <c r="D58" s="154" t="s">
        <v>457</v>
      </c>
      <c r="E58" s="79"/>
      <c r="F58" s="80"/>
      <c r="G58" s="81"/>
      <c r="H58" s="82">
        <f>H59+H61+H68+H74+H83+H91</f>
        <v>0</v>
      </c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</row>
    <row r="59" spans="1:21" s="96" customFormat="1" x14ac:dyDescent="0.25">
      <c r="A59" s="88" t="s">
        <v>54</v>
      </c>
      <c r="B59" s="88"/>
      <c r="C59" s="88"/>
      <c r="D59" s="161" t="s">
        <v>42</v>
      </c>
      <c r="E59" s="89"/>
      <c r="F59" s="90"/>
      <c r="G59" s="91"/>
      <c r="H59" s="92">
        <f>H60</f>
        <v>0</v>
      </c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/>
    </row>
    <row r="60" spans="1:21" s="31" customFormat="1" x14ac:dyDescent="0.25">
      <c r="A60" s="52" t="s">
        <v>235</v>
      </c>
      <c r="B60" s="53" t="s">
        <v>59</v>
      </c>
      <c r="C60" s="54" t="s">
        <v>35</v>
      </c>
      <c r="D60" s="157" t="s">
        <v>427</v>
      </c>
      <c r="E60" s="52" t="s">
        <v>40</v>
      </c>
      <c r="F60" s="55">
        <f>14.44+26.26+47.1+47.1+47.1+26.26+14.44+53.24+46.61+46.61</f>
        <v>369.16</v>
      </c>
      <c r="G60" s="150"/>
      <c r="H60" s="56">
        <f>G60*F60</f>
        <v>0</v>
      </c>
      <c r="I60" s="48"/>
      <c r="J60" s="8">
        <f t="shared" si="0"/>
        <v>0</v>
      </c>
      <c r="K60" s="26">
        <f t="shared" si="1"/>
        <v>0</v>
      </c>
      <c r="L60" s="9"/>
      <c r="M60" s="27"/>
      <c r="N60" s="28">
        <f t="shared" si="2"/>
        <v>0</v>
      </c>
      <c r="O60" s="10"/>
      <c r="P60" s="11">
        <f t="shared" si="3"/>
        <v>0</v>
      </c>
      <c r="Q60" s="29">
        <f t="shared" si="4"/>
        <v>0</v>
      </c>
      <c r="R60" s="12">
        <f t="shared" si="5"/>
        <v>0</v>
      </c>
      <c r="S60" s="136"/>
      <c r="T60" s="137">
        <f t="shared" si="6"/>
        <v>0</v>
      </c>
      <c r="U60" s="138">
        <f>(F60+I60+L60)-(O60+S60)</f>
        <v>369.16</v>
      </c>
    </row>
    <row r="61" spans="1:21" s="96" customFormat="1" x14ac:dyDescent="0.25">
      <c r="A61" s="88" t="s">
        <v>61</v>
      </c>
      <c r="B61" s="88"/>
      <c r="C61" s="88"/>
      <c r="D61" s="161" t="s">
        <v>62</v>
      </c>
      <c r="E61" s="89"/>
      <c r="F61" s="90"/>
      <c r="G61" s="91"/>
      <c r="H61" s="92">
        <f>SUM(H62:H67)</f>
        <v>0</v>
      </c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</row>
    <row r="62" spans="1:21" s="31" customFormat="1" x14ac:dyDescent="0.25">
      <c r="A62" s="52" t="s">
        <v>63</v>
      </c>
      <c r="B62" s="53" t="s">
        <v>69</v>
      </c>
      <c r="C62" s="54" t="s">
        <v>35</v>
      </c>
      <c r="D62" s="157" t="s">
        <v>70</v>
      </c>
      <c r="E62" s="52" t="s">
        <v>71</v>
      </c>
      <c r="F62" s="55">
        <f>F60*0.03</f>
        <v>11.0748</v>
      </c>
      <c r="G62" s="150"/>
      <c r="H62" s="56">
        <f t="shared" ref="H62:H67" si="11">G62*F62</f>
        <v>0</v>
      </c>
      <c r="I62" s="48"/>
      <c r="J62" s="8">
        <f t="shared" si="0"/>
        <v>0</v>
      </c>
      <c r="K62" s="26">
        <f t="shared" si="1"/>
        <v>0</v>
      </c>
      <c r="L62" s="9"/>
      <c r="M62" s="27"/>
      <c r="N62" s="28">
        <f t="shared" si="2"/>
        <v>0</v>
      </c>
      <c r="O62" s="10"/>
      <c r="P62" s="11">
        <f t="shared" si="3"/>
        <v>0</v>
      </c>
      <c r="Q62" s="29">
        <f t="shared" si="4"/>
        <v>0</v>
      </c>
      <c r="R62" s="12">
        <f t="shared" si="5"/>
        <v>0</v>
      </c>
      <c r="S62" s="136"/>
      <c r="T62" s="137">
        <f t="shared" si="6"/>
        <v>0</v>
      </c>
      <c r="U62" s="138">
        <f t="shared" ref="U62:U67" si="12">(F62+I62+L62)-(O62+S62)</f>
        <v>11.0748</v>
      </c>
    </row>
    <row r="63" spans="1:21" x14ac:dyDescent="0.25">
      <c r="A63" s="52" t="s">
        <v>64</v>
      </c>
      <c r="B63" s="53" t="s">
        <v>72</v>
      </c>
      <c r="C63" s="54" t="s">
        <v>35</v>
      </c>
      <c r="D63" s="155" t="s">
        <v>212</v>
      </c>
      <c r="E63" s="52" t="s">
        <v>40</v>
      </c>
      <c r="F63" s="55">
        <f>F60</f>
        <v>369.16</v>
      </c>
      <c r="G63" s="150"/>
      <c r="H63" s="56">
        <f t="shared" si="11"/>
        <v>0</v>
      </c>
      <c r="I63" s="48"/>
      <c r="J63" s="8">
        <f t="shared" si="0"/>
        <v>0</v>
      </c>
      <c r="K63" s="26">
        <f t="shared" si="1"/>
        <v>0</v>
      </c>
      <c r="L63" s="9"/>
      <c r="M63" s="27"/>
      <c r="N63" s="28">
        <f t="shared" si="2"/>
        <v>0</v>
      </c>
      <c r="O63" s="10"/>
      <c r="P63" s="11">
        <f t="shared" si="3"/>
        <v>0</v>
      </c>
      <c r="Q63" s="29">
        <f t="shared" si="4"/>
        <v>0</v>
      </c>
      <c r="R63" s="12">
        <f t="shared" si="5"/>
        <v>0</v>
      </c>
      <c r="S63" s="139"/>
      <c r="T63" s="137">
        <f t="shared" si="6"/>
        <v>0</v>
      </c>
      <c r="U63" s="138">
        <f t="shared" si="12"/>
        <v>369.16</v>
      </c>
    </row>
    <row r="64" spans="1:21" ht="51" x14ac:dyDescent="0.25">
      <c r="A64" s="52" t="s">
        <v>65</v>
      </c>
      <c r="B64" s="53" t="s">
        <v>73</v>
      </c>
      <c r="C64" s="54" t="s">
        <v>35</v>
      </c>
      <c r="D64" s="155" t="s">
        <v>74</v>
      </c>
      <c r="E64" s="52" t="s">
        <v>40</v>
      </c>
      <c r="F64" s="55">
        <v>44.83</v>
      </c>
      <c r="G64" s="150"/>
      <c r="H64" s="56">
        <f t="shared" si="11"/>
        <v>0</v>
      </c>
      <c r="I64" s="48"/>
      <c r="J64" s="8">
        <f t="shared" si="0"/>
        <v>0</v>
      </c>
      <c r="K64" s="26">
        <f t="shared" si="1"/>
        <v>0</v>
      </c>
      <c r="L64" s="9"/>
      <c r="M64" s="27"/>
      <c r="N64" s="28">
        <f t="shared" si="2"/>
        <v>0</v>
      </c>
      <c r="O64" s="10"/>
      <c r="P64" s="11">
        <f t="shared" si="3"/>
        <v>0</v>
      </c>
      <c r="Q64" s="29">
        <f t="shared" si="4"/>
        <v>0</v>
      </c>
      <c r="R64" s="12">
        <f t="shared" si="5"/>
        <v>0</v>
      </c>
      <c r="S64" s="139"/>
      <c r="T64" s="137">
        <f t="shared" si="6"/>
        <v>0</v>
      </c>
      <c r="U64" s="138">
        <f t="shared" si="12"/>
        <v>44.83</v>
      </c>
    </row>
    <row r="65" spans="1:21" ht="51" x14ac:dyDescent="0.25">
      <c r="A65" s="52" t="s">
        <v>66</v>
      </c>
      <c r="B65" s="53" t="s">
        <v>75</v>
      </c>
      <c r="C65" s="54" t="s">
        <v>35</v>
      </c>
      <c r="D65" s="155" t="s">
        <v>76</v>
      </c>
      <c r="E65" s="59" t="s">
        <v>60</v>
      </c>
      <c r="F65" s="55">
        <v>272.92</v>
      </c>
      <c r="G65" s="150"/>
      <c r="H65" s="56">
        <f t="shared" si="11"/>
        <v>0</v>
      </c>
      <c r="I65" s="48"/>
      <c r="J65" s="8">
        <f t="shared" si="0"/>
        <v>0</v>
      </c>
      <c r="K65" s="26">
        <f t="shared" si="1"/>
        <v>0</v>
      </c>
      <c r="L65" s="9"/>
      <c r="M65" s="27"/>
      <c r="N65" s="28">
        <f t="shared" si="2"/>
        <v>0</v>
      </c>
      <c r="O65" s="10"/>
      <c r="P65" s="11">
        <f t="shared" si="3"/>
        <v>0</v>
      </c>
      <c r="Q65" s="29">
        <f t="shared" si="4"/>
        <v>0</v>
      </c>
      <c r="R65" s="12">
        <f t="shared" si="5"/>
        <v>0</v>
      </c>
      <c r="S65" s="139"/>
      <c r="T65" s="137">
        <f t="shared" si="6"/>
        <v>0</v>
      </c>
      <c r="U65" s="138">
        <f t="shared" si="12"/>
        <v>272.92</v>
      </c>
    </row>
    <row r="66" spans="1:21" ht="38.25" x14ac:dyDescent="0.25">
      <c r="A66" s="52" t="s">
        <v>67</v>
      </c>
      <c r="B66" s="53" t="s">
        <v>77</v>
      </c>
      <c r="C66" s="54" t="s">
        <v>35</v>
      </c>
      <c r="D66" s="155" t="s">
        <v>78</v>
      </c>
      <c r="E66" s="52" t="s">
        <v>40</v>
      </c>
      <c r="F66" s="55">
        <v>272.92</v>
      </c>
      <c r="G66" s="150"/>
      <c r="H66" s="56">
        <f t="shared" si="11"/>
        <v>0</v>
      </c>
      <c r="I66" s="48"/>
      <c r="J66" s="8">
        <f t="shared" si="0"/>
        <v>0</v>
      </c>
      <c r="K66" s="26">
        <f t="shared" si="1"/>
        <v>0</v>
      </c>
      <c r="L66" s="9"/>
      <c r="M66" s="27"/>
      <c r="N66" s="28">
        <f t="shared" si="2"/>
        <v>0</v>
      </c>
      <c r="O66" s="10"/>
      <c r="P66" s="11">
        <f t="shared" si="3"/>
        <v>0</v>
      </c>
      <c r="Q66" s="29">
        <f t="shared" si="4"/>
        <v>0</v>
      </c>
      <c r="R66" s="12">
        <f t="shared" si="5"/>
        <v>0</v>
      </c>
      <c r="S66" s="139"/>
      <c r="T66" s="137">
        <f t="shared" si="6"/>
        <v>0</v>
      </c>
      <c r="U66" s="138">
        <f t="shared" si="12"/>
        <v>272.92</v>
      </c>
    </row>
    <row r="67" spans="1:21" ht="25.5" x14ac:dyDescent="0.25">
      <c r="A67" s="52" t="s">
        <v>68</v>
      </c>
      <c r="B67" s="53" t="s">
        <v>79</v>
      </c>
      <c r="C67" s="54" t="s">
        <v>35</v>
      </c>
      <c r="D67" s="155" t="s">
        <v>80</v>
      </c>
      <c r="E67" s="59" t="s">
        <v>60</v>
      </c>
      <c r="F67" s="55">
        <f>1.7+1+1+1.7+1</f>
        <v>6.4</v>
      </c>
      <c r="G67" s="150"/>
      <c r="H67" s="56">
        <f t="shared" si="11"/>
        <v>0</v>
      </c>
      <c r="I67" s="48"/>
      <c r="J67" s="8">
        <f t="shared" si="0"/>
        <v>0</v>
      </c>
      <c r="K67" s="26">
        <f t="shared" si="1"/>
        <v>0</v>
      </c>
      <c r="L67" s="9"/>
      <c r="M67" s="27"/>
      <c r="N67" s="28">
        <f t="shared" si="2"/>
        <v>0</v>
      </c>
      <c r="O67" s="10"/>
      <c r="P67" s="11">
        <f t="shared" si="3"/>
        <v>0</v>
      </c>
      <c r="Q67" s="29">
        <f t="shared" si="4"/>
        <v>0</v>
      </c>
      <c r="R67" s="12">
        <f t="shared" si="5"/>
        <v>0</v>
      </c>
      <c r="S67" s="139"/>
      <c r="T67" s="137">
        <f t="shared" si="6"/>
        <v>0</v>
      </c>
      <c r="U67" s="138">
        <f t="shared" si="12"/>
        <v>6.4</v>
      </c>
    </row>
    <row r="68" spans="1:21" s="96" customFormat="1" x14ac:dyDescent="0.25">
      <c r="A68" s="88" t="s">
        <v>81</v>
      </c>
      <c r="B68" s="88"/>
      <c r="C68" s="88"/>
      <c r="D68" s="161" t="s">
        <v>82</v>
      </c>
      <c r="E68" s="89"/>
      <c r="F68" s="90"/>
      <c r="G68" s="91"/>
      <c r="H68" s="92">
        <f>SUM(H69:H73)</f>
        <v>0</v>
      </c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3"/>
    </row>
    <row r="69" spans="1:21" x14ac:dyDescent="0.25">
      <c r="A69" s="52" t="s">
        <v>83</v>
      </c>
      <c r="B69" s="53" t="s">
        <v>88</v>
      </c>
      <c r="C69" s="54" t="s">
        <v>35</v>
      </c>
      <c r="D69" s="155" t="s">
        <v>89</v>
      </c>
      <c r="E69" s="52" t="s">
        <v>40</v>
      </c>
      <c r="F69" s="55">
        <f>254.26*1.8</f>
        <v>457.66800000000001</v>
      </c>
      <c r="G69" s="150"/>
      <c r="H69" s="56">
        <f>G69*F69</f>
        <v>0</v>
      </c>
      <c r="I69" s="48"/>
      <c r="J69" s="8">
        <f t="shared" si="0"/>
        <v>0</v>
      </c>
      <c r="K69" s="26">
        <f t="shared" si="1"/>
        <v>0</v>
      </c>
      <c r="L69" s="9"/>
      <c r="M69" s="27"/>
      <c r="N69" s="28">
        <f t="shared" si="2"/>
        <v>0</v>
      </c>
      <c r="O69" s="10"/>
      <c r="P69" s="11">
        <f t="shared" si="3"/>
        <v>0</v>
      </c>
      <c r="Q69" s="29">
        <f t="shared" si="4"/>
        <v>0</v>
      </c>
      <c r="R69" s="12">
        <f t="shared" si="5"/>
        <v>0</v>
      </c>
      <c r="S69" s="139"/>
      <c r="T69" s="137">
        <f t="shared" si="6"/>
        <v>0</v>
      </c>
      <c r="U69" s="138">
        <f>(F69+I69+L69)-(O69+S69)</f>
        <v>457.66800000000001</v>
      </c>
    </row>
    <row r="70" spans="1:21" x14ac:dyDescent="0.25">
      <c r="A70" s="52" t="s">
        <v>84</v>
      </c>
      <c r="B70" s="53" t="s">
        <v>90</v>
      </c>
      <c r="C70" s="54" t="s">
        <v>35</v>
      </c>
      <c r="D70" s="155" t="s">
        <v>91</v>
      </c>
      <c r="E70" s="52" t="s">
        <v>40</v>
      </c>
      <c r="F70" s="55">
        <f>254.26*1.56</f>
        <v>396.6456</v>
      </c>
      <c r="G70" s="150"/>
      <c r="H70" s="56">
        <f>G70*F70</f>
        <v>0</v>
      </c>
      <c r="I70" s="48"/>
      <c r="J70" s="8">
        <f t="shared" si="0"/>
        <v>0</v>
      </c>
      <c r="K70" s="26">
        <f t="shared" si="1"/>
        <v>0</v>
      </c>
      <c r="L70" s="9"/>
      <c r="M70" s="27"/>
      <c r="N70" s="28">
        <f t="shared" si="2"/>
        <v>0</v>
      </c>
      <c r="O70" s="10"/>
      <c r="P70" s="11">
        <f t="shared" si="3"/>
        <v>0</v>
      </c>
      <c r="Q70" s="29">
        <f t="shared" si="4"/>
        <v>0</v>
      </c>
      <c r="R70" s="12">
        <f t="shared" si="5"/>
        <v>0</v>
      </c>
      <c r="S70" s="139"/>
      <c r="T70" s="137">
        <f t="shared" si="6"/>
        <v>0</v>
      </c>
      <c r="U70" s="138">
        <f>(F70+I70+L70)-(O70+S70)</f>
        <v>396.6456</v>
      </c>
    </row>
    <row r="71" spans="1:21" x14ac:dyDescent="0.25">
      <c r="A71" s="52" t="s">
        <v>85</v>
      </c>
      <c r="B71" s="53" t="s">
        <v>92</v>
      </c>
      <c r="C71" s="54" t="s">
        <v>35</v>
      </c>
      <c r="D71" s="155" t="s">
        <v>93</v>
      </c>
      <c r="E71" s="52" t="s">
        <v>40</v>
      </c>
      <c r="F71" s="55">
        <f>F63</f>
        <v>369.16</v>
      </c>
      <c r="G71" s="150"/>
      <c r="H71" s="56">
        <f>G71*F71</f>
        <v>0</v>
      </c>
      <c r="I71" s="48"/>
      <c r="J71" s="8">
        <f t="shared" si="0"/>
        <v>0</v>
      </c>
      <c r="K71" s="26">
        <f t="shared" si="1"/>
        <v>0</v>
      </c>
      <c r="L71" s="9"/>
      <c r="M71" s="27"/>
      <c r="N71" s="28">
        <f t="shared" si="2"/>
        <v>0</v>
      </c>
      <c r="O71" s="10"/>
      <c r="P71" s="11">
        <f t="shared" si="3"/>
        <v>0</v>
      </c>
      <c r="Q71" s="29">
        <f t="shared" si="4"/>
        <v>0</v>
      </c>
      <c r="R71" s="12">
        <f t="shared" si="5"/>
        <v>0</v>
      </c>
      <c r="S71" s="139"/>
      <c r="T71" s="137">
        <f t="shared" si="6"/>
        <v>0</v>
      </c>
      <c r="U71" s="138">
        <f>(F71+I71+L71)-(O71+S71)</f>
        <v>369.16</v>
      </c>
    </row>
    <row r="72" spans="1:21" s="31" customFormat="1" ht="25.5" x14ac:dyDescent="0.25">
      <c r="A72" s="52" t="s">
        <v>86</v>
      </c>
      <c r="B72" s="53" t="s">
        <v>94</v>
      </c>
      <c r="C72" s="54" t="s">
        <v>35</v>
      </c>
      <c r="D72" s="155" t="s">
        <v>233</v>
      </c>
      <c r="E72" s="52" t="s">
        <v>40</v>
      </c>
      <c r="F72" s="55">
        <v>77.819999999999993</v>
      </c>
      <c r="G72" s="150"/>
      <c r="H72" s="56">
        <f>G72*F72</f>
        <v>0</v>
      </c>
      <c r="I72" s="48"/>
      <c r="J72" s="8">
        <f t="shared" si="0"/>
        <v>0</v>
      </c>
      <c r="K72" s="26">
        <f t="shared" si="1"/>
        <v>0</v>
      </c>
      <c r="L72" s="9"/>
      <c r="M72" s="27"/>
      <c r="N72" s="28">
        <f t="shared" si="2"/>
        <v>0</v>
      </c>
      <c r="O72" s="10"/>
      <c r="P72" s="11">
        <f t="shared" si="3"/>
        <v>0</v>
      </c>
      <c r="Q72" s="29">
        <f t="shared" si="4"/>
        <v>0</v>
      </c>
      <c r="R72" s="12">
        <f t="shared" si="5"/>
        <v>0</v>
      </c>
      <c r="S72" s="136"/>
      <c r="T72" s="137">
        <f t="shared" si="6"/>
        <v>0</v>
      </c>
      <c r="U72" s="138">
        <f>(F72+I72+L72)-(O72+S72)</f>
        <v>77.819999999999993</v>
      </c>
    </row>
    <row r="73" spans="1:21" s="31" customFormat="1" ht="25.5" x14ac:dyDescent="0.25">
      <c r="A73" s="52" t="s">
        <v>87</v>
      </c>
      <c r="B73" s="53" t="s">
        <v>95</v>
      </c>
      <c r="C73" s="54" t="s">
        <v>35</v>
      </c>
      <c r="D73" s="155" t="s">
        <v>234</v>
      </c>
      <c r="E73" s="52" t="s">
        <v>40</v>
      </c>
      <c r="F73" s="55">
        <v>44.1</v>
      </c>
      <c r="G73" s="150"/>
      <c r="H73" s="56">
        <f>G73*F73</f>
        <v>0</v>
      </c>
      <c r="I73" s="48"/>
      <c r="J73" s="8">
        <f t="shared" si="0"/>
        <v>0</v>
      </c>
      <c r="K73" s="26">
        <f t="shared" si="1"/>
        <v>0</v>
      </c>
      <c r="L73" s="9"/>
      <c r="M73" s="27"/>
      <c r="N73" s="28">
        <f t="shared" si="2"/>
        <v>0</v>
      </c>
      <c r="O73" s="10"/>
      <c r="P73" s="11">
        <f t="shared" si="3"/>
        <v>0</v>
      </c>
      <c r="Q73" s="29">
        <f t="shared" si="4"/>
        <v>0</v>
      </c>
      <c r="R73" s="12">
        <f t="shared" si="5"/>
        <v>0</v>
      </c>
      <c r="S73" s="136"/>
      <c r="T73" s="137">
        <f t="shared" si="6"/>
        <v>0</v>
      </c>
      <c r="U73" s="138">
        <f>(F73+I73+L73)-(O73+S73)</f>
        <v>44.1</v>
      </c>
    </row>
    <row r="74" spans="1:21" s="96" customFormat="1" x14ac:dyDescent="0.25">
      <c r="A74" s="88" t="s">
        <v>96</v>
      </c>
      <c r="B74" s="88"/>
      <c r="C74" s="88"/>
      <c r="D74" s="161" t="s">
        <v>97</v>
      </c>
      <c r="E74" s="89"/>
      <c r="F74" s="90"/>
      <c r="G74" s="91"/>
      <c r="H74" s="92">
        <f>SUM(H75:H82)</f>
        <v>0</v>
      </c>
      <c r="I74" s="93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3"/>
    </row>
    <row r="75" spans="1:21" x14ac:dyDescent="0.25">
      <c r="A75" s="52" t="s">
        <v>100</v>
      </c>
      <c r="B75" s="59" t="s">
        <v>98</v>
      </c>
      <c r="C75" s="54" t="s">
        <v>35</v>
      </c>
      <c r="D75" s="156" t="s">
        <v>99</v>
      </c>
      <c r="E75" s="52" t="s">
        <v>71</v>
      </c>
      <c r="F75" s="55">
        <f>(7.9*5.9)*0.6</f>
        <v>27.966000000000005</v>
      </c>
      <c r="G75" s="150"/>
      <c r="H75" s="56">
        <f t="shared" ref="H75:H82" si="13">G75*F75</f>
        <v>0</v>
      </c>
      <c r="I75" s="48"/>
      <c r="J75" s="8">
        <f t="shared" si="0"/>
        <v>0</v>
      </c>
      <c r="K75" s="26">
        <f t="shared" si="1"/>
        <v>0</v>
      </c>
      <c r="L75" s="9"/>
      <c r="M75" s="27"/>
      <c r="N75" s="28">
        <f t="shared" si="2"/>
        <v>0</v>
      </c>
      <c r="O75" s="10"/>
      <c r="P75" s="11">
        <f t="shared" si="3"/>
        <v>0</v>
      </c>
      <c r="Q75" s="29">
        <f t="shared" si="4"/>
        <v>0</v>
      </c>
      <c r="R75" s="12">
        <f t="shared" si="5"/>
        <v>0</v>
      </c>
      <c r="S75" s="139"/>
      <c r="T75" s="137">
        <f t="shared" si="6"/>
        <v>0</v>
      </c>
      <c r="U75" s="138">
        <f t="shared" ref="U75:U82" si="14">(F75+I75+L75)-(O75+S75)</f>
        <v>27.966000000000005</v>
      </c>
    </row>
    <row r="76" spans="1:21" ht="25.5" x14ac:dyDescent="0.25">
      <c r="A76" s="52" t="s">
        <v>236</v>
      </c>
      <c r="B76" s="59" t="s">
        <v>213</v>
      </c>
      <c r="C76" s="54" t="s">
        <v>214</v>
      </c>
      <c r="D76" s="156" t="s">
        <v>118</v>
      </c>
      <c r="E76" s="52" t="s">
        <v>71</v>
      </c>
      <c r="F76" s="55">
        <f>((0.6*1)*3)*0.15</f>
        <v>0.26999999999999996</v>
      </c>
      <c r="G76" s="150"/>
      <c r="H76" s="56">
        <f t="shared" si="13"/>
        <v>0</v>
      </c>
      <c r="I76" s="48"/>
      <c r="J76" s="8">
        <f t="shared" si="0"/>
        <v>0</v>
      </c>
      <c r="K76" s="26">
        <f t="shared" si="1"/>
        <v>0</v>
      </c>
      <c r="L76" s="9"/>
      <c r="M76" s="27"/>
      <c r="N76" s="28">
        <f t="shared" si="2"/>
        <v>0</v>
      </c>
      <c r="O76" s="10"/>
      <c r="P76" s="11">
        <f t="shared" si="3"/>
        <v>0</v>
      </c>
      <c r="Q76" s="29">
        <f t="shared" si="4"/>
        <v>0</v>
      </c>
      <c r="R76" s="12">
        <f t="shared" si="5"/>
        <v>0</v>
      </c>
      <c r="S76" s="139"/>
      <c r="T76" s="137">
        <f t="shared" si="6"/>
        <v>0</v>
      </c>
      <c r="U76" s="138">
        <f t="shared" si="14"/>
        <v>0.26999999999999996</v>
      </c>
    </row>
    <row r="77" spans="1:21" x14ac:dyDescent="0.25">
      <c r="A77" s="52" t="s">
        <v>237</v>
      </c>
      <c r="B77" s="59" t="s">
        <v>215</v>
      </c>
      <c r="C77" s="54" t="s">
        <v>214</v>
      </c>
      <c r="D77" s="156" t="s">
        <v>216</v>
      </c>
      <c r="E77" s="52" t="s">
        <v>40</v>
      </c>
      <c r="F77" s="55">
        <f>(0.6*1)*3</f>
        <v>1.7999999999999998</v>
      </c>
      <c r="G77" s="150"/>
      <c r="H77" s="56">
        <f t="shared" si="13"/>
        <v>0</v>
      </c>
      <c r="I77" s="48"/>
      <c r="J77" s="8">
        <f t="shared" si="0"/>
        <v>0</v>
      </c>
      <c r="K77" s="26">
        <f t="shared" si="1"/>
        <v>0</v>
      </c>
      <c r="L77" s="9"/>
      <c r="M77" s="27"/>
      <c r="N77" s="28">
        <f t="shared" si="2"/>
        <v>0</v>
      </c>
      <c r="O77" s="10"/>
      <c r="P77" s="11">
        <f t="shared" si="3"/>
        <v>0</v>
      </c>
      <c r="Q77" s="29">
        <f t="shared" si="4"/>
        <v>0</v>
      </c>
      <c r="R77" s="12">
        <f t="shared" si="5"/>
        <v>0</v>
      </c>
      <c r="S77" s="139"/>
      <c r="T77" s="137">
        <f t="shared" si="6"/>
        <v>0</v>
      </c>
      <c r="U77" s="138">
        <f t="shared" si="14"/>
        <v>1.7999999999999998</v>
      </c>
    </row>
    <row r="78" spans="1:21" x14ac:dyDescent="0.25">
      <c r="A78" s="52" t="s">
        <v>101</v>
      </c>
      <c r="B78" s="59" t="s">
        <v>115</v>
      </c>
      <c r="C78" s="54" t="s">
        <v>214</v>
      </c>
      <c r="D78" s="156" t="s">
        <v>217</v>
      </c>
      <c r="E78" s="52" t="s">
        <v>40</v>
      </c>
      <c r="F78" s="55">
        <f>F77</f>
        <v>1.7999999999999998</v>
      </c>
      <c r="G78" s="150"/>
      <c r="H78" s="56">
        <f t="shared" si="13"/>
        <v>0</v>
      </c>
      <c r="I78" s="48"/>
      <c r="J78" s="8">
        <f t="shared" si="0"/>
        <v>0</v>
      </c>
      <c r="K78" s="26">
        <f t="shared" si="1"/>
        <v>0</v>
      </c>
      <c r="L78" s="9"/>
      <c r="M78" s="27"/>
      <c r="N78" s="28">
        <f t="shared" si="2"/>
        <v>0</v>
      </c>
      <c r="O78" s="10"/>
      <c r="P78" s="11">
        <f t="shared" si="3"/>
        <v>0</v>
      </c>
      <c r="Q78" s="29">
        <f t="shared" si="4"/>
        <v>0</v>
      </c>
      <c r="R78" s="12">
        <f t="shared" si="5"/>
        <v>0</v>
      </c>
      <c r="S78" s="139"/>
      <c r="T78" s="137">
        <f t="shared" si="6"/>
        <v>0</v>
      </c>
      <c r="U78" s="138">
        <f t="shared" si="14"/>
        <v>1.7999999999999998</v>
      </c>
    </row>
    <row r="79" spans="1:21" x14ac:dyDescent="0.25">
      <c r="A79" s="52" t="s">
        <v>102</v>
      </c>
      <c r="B79" s="59" t="s">
        <v>218</v>
      </c>
      <c r="C79" s="54" t="s">
        <v>214</v>
      </c>
      <c r="D79" s="156" t="s">
        <v>219</v>
      </c>
      <c r="E79" s="52" t="s">
        <v>40</v>
      </c>
      <c r="F79" s="55">
        <f>F77</f>
        <v>1.7999999999999998</v>
      </c>
      <c r="G79" s="150"/>
      <c r="H79" s="56">
        <f t="shared" si="13"/>
        <v>0</v>
      </c>
      <c r="I79" s="48"/>
      <c r="J79" s="8">
        <f t="shared" si="0"/>
        <v>0</v>
      </c>
      <c r="K79" s="26">
        <f t="shared" si="1"/>
        <v>0</v>
      </c>
      <c r="L79" s="9"/>
      <c r="M79" s="27"/>
      <c r="N79" s="28">
        <f t="shared" si="2"/>
        <v>0</v>
      </c>
      <c r="O79" s="10"/>
      <c r="P79" s="11">
        <f t="shared" si="3"/>
        <v>0</v>
      </c>
      <c r="Q79" s="29">
        <f t="shared" si="4"/>
        <v>0</v>
      </c>
      <c r="R79" s="12">
        <f t="shared" si="5"/>
        <v>0</v>
      </c>
      <c r="S79" s="139"/>
      <c r="T79" s="137">
        <f t="shared" si="6"/>
        <v>0</v>
      </c>
      <c r="U79" s="138">
        <f t="shared" si="14"/>
        <v>1.7999999999999998</v>
      </c>
    </row>
    <row r="80" spans="1:21" x14ac:dyDescent="0.25">
      <c r="A80" s="52" t="s">
        <v>103</v>
      </c>
      <c r="B80" s="59" t="s">
        <v>220</v>
      </c>
      <c r="C80" s="54" t="s">
        <v>214</v>
      </c>
      <c r="D80" s="156" t="s">
        <v>221</v>
      </c>
      <c r="E80" s="52" t="s">
        <v>60</v>
      </c>
      <c r="F80" s="55">
        <f>(5.9+7.9+5.9+7.9)*2</f>
        <v>55.2</v>
      </c>
      <c r="G80" s="150"/>
      <c r="H80" s="56">
        <f t="shared" si="13"/>
        <v>0</v>
      </c>
      <c r="I80" s="48"/>
      <c r="J80" s="8">
        <f t="shared" si="0"/>
        <v>0</v>
      </c>
      <c r="K80" s="26">
        <f t="shared" si="1"/>
        <v>0</v>
      </c>
      <c r="L80" s="9"/>
      <c r="M80" s="27"/>
      <c r="N80" s="28">
        <f t="shared" si="2"/>
        <v>0</v>
      </c>
      <c r="O80" s="10"/>
      <c r="P80" s="11">
        <f t="shared" si="3"/>
        <v>0</v>
      </c>
      <c r="Q80" s="29">
        <f t="shared" si="4"/>
        <v>0</v>
      </c>
      <c r="R80" s="12">
        <f t="shared" si="5"/>
        <v>0</v>
      </c>
      <c r="S80" s="139"/>
      <c r="T80" s="137">
        <f t="shared" si="6"/>
        <v>0</v>
      </c>
      <c r="U80" s="138">
        <f t="shared" si="14"/>
        <v>55.2</v>
      </c>
    </row>
    <row r="81" spans="1:21" ht="25.5" x14ac:dyDescent="0.25">
      <c r="A81" s="52" t="s">
        <v>104</v>
      </c>
      <c r="B81" s="59" t="s">
        <v>222</v>
      </c>
      <c r="C81" s="54" t="s">
        <v>214</v>
      </c>
      <c r="D81" s="156" t="s">
        <v>223</v>
      </c>
      <c r="E81" s="52" t="s">
        <v>60</v>
      </c>
      <c r="F81" s="55">
        <f>(5.9+7.9+5.9+7.9)*4</f>
        <v>110.4</v>
      </c>
      <c r="G81" s="150"/>
      <c r="H81" s="56">
        <f t="shared" si="13"/>
        <v>0</v>
      </c>
      <c r="I81" s="48"/>
      <c r="J81" s="8">
        <f t="shared" si="0"/>
        <v>0</v>
      </c>
      <c r="K81" s="26">
        <f t="shared" si="1"/>
        <v>0</v>
      </c>
      <c r="L81" s="9"/>
      <c r="M81" s="27"/>
      <c r="N81" s="28">
        <f t="shared" si="2"/>
        <v>0</v>
      </c>
      <c r="O81" s="10"/>
      <c r="P81" s="11">
        <f t="shared" si="3"/>
        <v>0</v>
      </c>
      <c r="Q81" s="29">
        <f t="shared" si="4"/>
        <v>0</v>
      </c>
      <c r="R81" s="12">
        <f t="shared" si="5"/>
        <v>0</v>
      </c>
      <c r="S81" s="139"/>
      <c r="T81" s="137">
        <f t="shared" si="6"/>
        <v>0</v>
      </c>
      <c r="U81" s="138">
        <f t="shared" si="14"/>
        <v>110.4</v>
      </c>
    </row>
    <row r="82" spans="1:21" x14ac:dyDescent="0.25">
      <c r="A82" s="52" t="s">
        <v>105</v>
      </c>
      <c r="B82" s="59" t="s">
        <v>224</v>
      </c>
      <c r="C82" s="54" t="s">
        <v>214</v>
      </c>
      <c r="D82" s="156" t="s">
        <v>225</v>
      </c>
      <c r="E82" s="52" t="s">
        <v>60</v>
      </c>
      <c r="F82" s="55">
        <f>F80</f>
        <v>55.2</v>
      </c>
      <c r="G82" s="150"/>
      <c r="H82" s="56">
        <f t="shared" si="13"/>
        <v>0</v>
      </c>
      <c r="I82" s="48"/>
      <c r="J82" s="8">
        <f t="shared" si="0"/>
        <v>0</v>
      </c>
      <c r="K82" s="26">
        <f t="shared" si="1"/>
        <v>0</v>
      </c>
      <c r="L82" s="9"/>
      <c r="M82" s="27"/>
      <c r="N82" s="28">
        <f t="shared" si="2"/>
        <v>0</v>
      </c>
      <c r="O82" s="10"/>
      <c r="P82" s="11">
        <f t="shared" si="3"/>
        <v>0</v>
      </c>
      <c r="Q82" s="29">
        <f t="shared" si="4"/>
        <v>0</v>
      </c>
      <c r="R82" s="12">
        <f t="shared" si="5"/>
        <v>0</v>
      </c>
      <c r="S82" s="139"/>
      <c r="T82" s="137">
        <f t="shared" si="6"/>
        <v>0</v>
      </c>
      <c r="U82" s="138">
        <f t="shared" si="14"/>
        <v>55.2</v>
      </c>
    </row>
    <row r="83" spans="1:21" s="96" customFormat="1" x14ac:dyDescent="0.25">
      <c r="A83" s="88" t="s">
        <v>106</v>
      </c>
      <c r="B83" s="88"/>
      <c r="C83" s="88"/>
      <c r="D83" s="161" t="s">
        <v>108</v>
      </c>
      <c r="E83" s="89"/>
      <c r="F83" s="90"/>
      <c r="G83" s="91"/>
      <c r="H83" s="92">
        <f>SUM(H84:H90)</f>
        <v>0</v>
      </c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/>
    </row>
    <row r="84" spans="1:21" ht="25.5" x14ac:dyDescent="0.25">
      <c r="A84" s="52" t="s">
        <v>107</v>
      </c>
      <c r="B84" s="59" t="s">
        <v>109</v>
      </c>
      <c r="C84" s="54" t="s">
        <v>35</v>
      </c>
      <c r="D84" s="156" t="s">
        <v>110</v>
      </c>
      <c r="E84" s="52" t="s">
        <v>60</v>
      </c>
      <c r="F84" s="57">
        <v>5</v>
      </c>
      <c r="G84" s="150"/>
      <c r="H84" s="56">
        <f t="shared" ref="H84:H90" si="15">G84*F84</f>
        <v>0</v>
      </c>
      <c r="I84" s="48"/>
      <c r="J84" s="8">
        <f t="shared" ref="J84:J147" si="16">G84</f>
        <v>0</v>
      </c>
      <c r="K84" s="26">
        <f t="shared" ref="K84:K147" si="17">J84*I84</f>
        <v>0</v>
      </c>
      <c r="L84" s="9"/>
      <c r="M84" s="27"/>
      <c r="N84" s="28">
        <f t="shared" ref="N84:N147" si="18">L84*M84</f>
        <v>0</v>
      </c>
      <c r="O84" s="10"/>
      <c r="P84" s="11">
        <f t="shared" ref="P84:P147" si="19">G84</f>
        <v>0</v>
      </c>
      <c r="Q84" s="29">
        <f t="shared" ref="Q84:Q147" si="20">O84*P84</f>
        <v>0</v>
      </c>
      <c r="R84" s="12">
        <f t="shared" ref="R84:R147" si="21">((K84+N84)-Q84)</f>
        <v>0</v>
      </c>
      <c r="S84" s="139"/>
      <c r="T84" s="137">
        <f t="shared" ref="T84:T147" si="22">S84*G84</f>
        <v>0</v>
      </c>
      <c r="U84" s="138">
        <f t="shared" ref="U84:U90" si="23">(F84+I84+L84)-(O84+S84)</f>
        <v>5</v>
      </c>
    </row>
    <row r="85" spans="1:21" x14ac:dyDescent="0.25">
      <c r="A85" s="52" t="s">
        <v>238</v>
      </c>
      <c r="B85" s="59" t="s">
        <v>111</v>
      </c>
      <c r="C85" s="54" t="s">
        <v>35</v>
      </c>
      <c r="D85" s="156" t="s">
        <v>112</v>
      </c>
      <c r="E85" s="52" t="s">
        <v>40</v>
      </c>
      <c r="F85" s="57">
        <f>2.1*0.8</f>
        <v>1.6800000000000002</v>
      </c>
      <c r="G85" s="150"/>
      <c r="H85" s="56">
        <f t="shared" si="15"/>
        <v>0</v>
      </c>
      <c r="I85" s="48"/>
      <c r="J85" s="8">
        <f t="shared" si="16"/>
        <v>0</v>
      </c>
      <c r="K85" s="26">
        <f t="shared" si="17"/>
        <v>0</v>
      </c>
      <c r="L85" s="9"/>
      <c r="M85" s="27"/>
      <c r="N85" s="28">
        <f t="shared" si="18"/>
        <v>0</v>
      </c>
      <c r="O85" s="10"/>
      <c r="P85" s="11">
        <f t="shared" si="19"/>
        <v>0</v>
      </c>
      <c r="Q85" s="29">
        <f t="shared" si="20"/>
        <v>0</v>
      </c>
      <c r="R85" s="12">
        <f t="shared" si="21"/>
        <v>0</v>
      </c>
      <c r="S85" s="139"/>
      <c r="T85" s="137">
        <f t="shared" si="22"/>
        <v>0</v>
      </c>
      <c r="U85" s="138">
        <f t="shared" si="23"/>
        <v>1.6800000000000002</v>
      </c>
    </row>
    <row r="86" spans="1:21" x14ac:dyDescent="0.25">
      <c r="A86" s="52" t="s">
        <v>239</v>
      </c>
      <c r="B86" s="53" t="s">
        <v>113</v>
      </c>
      <c r="C86" s="54" t="s">
        <v>35</v>
      </c>
      <c r="D86" s="155" t="s">
        <v>114</v>
      </c>
      <c r="E86" s="52" t="s">
        <v>40</v>
      </c>
      <c r="F86" s="60">
        <f>F85*2</f>
        <v>3.3600000000000003</v>
      </c>
      <c r="G86" s="150"/>
      <c r="H86" s="56">
        <f t="shared" si="15"/>
        <v>0</v>
      </c>
      <c r="I86" s="48"/>
      <c r="J86" s="8">
        <f t="shared" si="16"/>
        <v>0</v>
      </c>
      <c r="K86" s="26">
        <f t="shared" si="17"/>
        <v>0</v>
      </c>
      <c r="L86" s="9"/>
      <c r="M86" s="27"/>
      <c r="N86" s="28">
        <f t="shared" si="18"/>
        <v>0</v>
      </c>
      <c r="O86" s="10"/>
      <c r="P86" s="11">
        <f t="shared" si="19"/>
        <v>0</v>
      </c>
      <c r="Q86" s="29">
        <f t="shared" si="20"/>
        <v>0</v>
      </c>
      <c r="R86" s="12">
        <f t="shared" si="21"/>
        <v>0</v>
      </c>
      <c r="S86" s="139"/>
      <c r="T86" s="137">
        <f t="shared" si="22"/>
        <v>0</v>
      </c>
      <c r="U86" s="138">
        <f t="shared" si="23"/>
        <v>3.3600000000000003</v>
      </c>
    </row>
    <row r="87" spans="1:21" x14ac:dyDescent="0.25">
      <c r="A87" s="52" t="s">
        <v>240</v>
      </c>
      <c r="B87" s="53" t="s">
        <v>115</v>
      </c>
      <c r="C87" s="54" t="s">
        <v>35</v>
      </c>
      <c r="D87" s="155" t="s">
        <v>116</v>
      </c>
      <c r="E87" s="52" t="s">
        <v>40</v>
      </c>
      <c r="F87" s="60">
        <f>F86</f>
        <v>3.3600000000000003</v>
      </c>
      <c r="G87" s="150"/>
      <c r="H87" s="56">
        <f t="shared" si="15"/>
        <v>0</v>
      </c>
      <c r="I87" s="48"/>
      <c r="J87" s="8">
        <f t="shared" si="16"/>
        <v>0</v>
      </c>
      <c r="K87" s="26">
        <f t="shared" si="17"/>
        <v>0</v>
      </c>
      <c r="L87" s="9"/>
      <c r="M87" s="27"/>
      <c r="N87" s="28">
        <f t="shared" si="18"/>
        <v>0</v>
      </c>
      <c r="O87" s="10"/>
      <c r="P87" s="11">
        <f t="shared" si="19"/>
        <v>0</v>
      </c>
      <c r="Q87" s="29">
        <f t="shared" si="20"/>
        <v>0</v>
      </c>
      <c r="R87" s="12">
        <f t="shared" si="21"/>
        <v>0</v>
      </c>
      <c r="S87" s="139"/>
      <c r="T87" s="137">
        <f t="shared" si="22"/>
        <v>0</v>
      </c>
      <c r="U87" s="138">
        <f t="shared" si="23"/>
        <v>3.3600000000000003</v>
      </c>
    </row>
    <row r="88" spans="1:21" ht="25.5" x14ac:dyDescent="0.25">
      <c r="A88" s="52" t="s">
        <v>241</v>
      </c>
      <c r="B88" s="59" t="s">
        <v>117</v>
      </c>
      <c r="C88" s="54" t="s">
        <v>35</v>
      </c>
      <c r="D88" s="156" t="s">
        <v>118</v>
      </c>
      <c r="E88" s="52" t="s">
        <v>71</v>
      </c>
      <c r="F88" s="57">
        <f>1.68*0.15</f>
        <v>0.252</v>
      </c>
      <c r="G88" s="150"/>
      <c r="H88" s="56">
        <f t="shared" si="15"/>
        <v>0</v>
      </c>
      <c r="I88" s="48"/>
      <c r="J88" s="8">
        <f t="shared" si="16"/>
        <v>0</v>
      </c>
      <c r="K88" s="26">
        <f t="shared" si="17"/>
        <v>0</v>
      </c>
      <c r="L88" s="9"/>
      <c r="M88" s="27"/>
      <c r="N88" s="28">
        <f t="shared" si="18"/>
        <v>0</v>
      </c>
      <c r="O88" s="10"/>
      <c r="P88" s="11">
        <f t="shared" si="19"/>
        <v>0</v>
      </c>
      <c r="Q88" s="29">
        <f t="shared" si="20"/>
        <v>0</v>
      </c>
      <c r="R88" s="12">
        <f t="shared" si="21"/>
        <v>0</v>
      </c>
      <c r="S88" s="139"/>
      <c r="T88" s="137">
        <f t="shared" si="22"/>
        <v>0</v>
      </c>
      <c r="U88" s="138">
        <f t="shared" si="23"/>
        <v>0.252</v>
      </c>
    </row>
    <row r="89" spans="1:21" x14ac:dyDescent="0.25">
      <c r="A89" s="52" t="s">
        <v>242</v>
      </c>
      <c r="B89" s="59" t="s">
        <v>229</v>
      </c>
      <c r="C89" s="54" t="s">
        <v>214</v>
      </c>
      <c r="D89" s="156" t="s">
        <v>230</v>
      </c>
      <c r="E89" s="52" t="s">
        <v>135</v>
      </c>
      <c r="F89" s="57">
        <v>1</v>
      </c>
      <c r="G89" s="150"/>
      <c r="H89" s="56">
        <f t="shared" si="15"/>
        <v>0</v>
      </c>
      <c r="I89" s="48"/>
      <c r="J89" s="8">
        <f t="shared" si="16"/>
        <v>0</v>
      </c>
      <c r="K89" s="26">
        <f t="shared" si="17"/>
        <v>0</v>
      </c>
      <c r="L89" s="9"/>
      <c r="M89" s="27"/>
      <c r="N89" s="28">
        <f t="shared" si="18"/>
        <v>0</v>
      </c>
      <c r="O89" s="10"/>
      <c r="P89" s="11">
        <f t="shared" si="19"/>
        <v>0</v>
      </c>
      <c r="Q89" s="29">
        <f t="shared" si="20"/>
        <v>0</v>
      </c>
      <c r="R89" s="12">
        <f t="shared" si="21"/>
        <v>0</v>
      </c>
      <c r="S89" s="139"/>
      <c r="T89" s="137">
        <f t="shared" si="22"/>
        <v>0</v>
      </c>
      <c r="U89" s="138">
        <f t="shared" si="23"/>
        <v>1</v>
      </c>
    </row>
    <row r="90" spans="1:21" x14ac:dyDescent="0.25">
      <c r="A90" s="52" t="s">
        <v>243</v>
      </c>
      <c r="B90" s="53" t="s">
        <v>232</v>
      </c>
      <c r="C90" s="54" t="s">
        <v>214</v>
      </c>
      <c r="D90" s="155" t="s">
        <v>231</v>
      </c>
      <c r="E90" s="52" t="s">
        <v>135</v>
      </c>
      <c r="F90" s="57">
        <v>1</v>
      </c>
      <c r="G90" s="150"/>
      <c r="H90" s="56">
        <f t="shared" si="15"/>
        <v>0</v>
      </c>
      <c r="I90" s="48"/>
      <c r="J90" s="8">
        <f t="shared" si="16"/>
        <v>0</v>
      </c>
      <c r="K90" s="26">
        <f t="shared" si="17"/>
        <v>0</v>
      </c>
      <c r="L90" s="9"/>
      <c r="M90" s="27"/>
      <c r="N90" s="28">
        <f t="shared" si="18"/>
        <v>0</v>
      </c>
      <c r="O90" s="10"/>
      <c r="P90" s="11">
        <f t="shared" si="19"/>
        <v>0</v>
      </c>
      <c r="Q90" s="29">
        <f t="shared" si="20"/>
        <v>0</v>
      </c>
      <c r="R90" s="12">
        <f t="shared" si="21"/>
        <v>0</v>
      </c>
      <c r="S90" s="139"/>
      <c r="T90" s="137">
        <f t="shared" si="22"/>
        <v>0</v>
      </c>
      <c r="U90" s="138">
        <f t="shared" si="23"/>
        <v>1</v>
      </c>
    </row>
    <row r="91" spans="1:21" s="96" customFormat="1" x14ac:dyDescent="0.25">
      <c r="A91" s="88" t="s">
        <v>119</v>
      </c>
      <c r="B91" s="88"/>
      <c r="C91" s="88"/>
      <c r="D91" s="161" t="s">
        <v>120</v>
      </c>
      <c r="E91" s="89"/>
      <c r="F91" s="90"/>
      <c r="G91" s="91"/>
      <c r="H91" s="92">
        <f>SUM(H92:H103)</f>
        <v>0</v>
      </c>
      <c r="I91" s="93"/>
      <c r="J91" s="93"/>
      <c r="K91" s="93"/>
      <c r="L91" s="93"/>
      <c r="M91" s="93"/>
      <c r="N91" s="93"/>
      <c r="O91" s="93"/>
      <c r="P91" s="93"/>
      <c r="Q91" s="93"/>
      <c r="R91" s="93"/>
      <c r="S91" s="93"/>
      <c r="T91" s="93"/>
      <c r="U91" s="93"/>
    </row>
    <row r="92" spans="1:21" x14ac:dyDescent="0.25">
      <c r="A92" s="52" t="s">
        <v>121</v>
      </c>
      <c r="B92" s="59" t="s">
        <v>131</v>
      </c>
      <c r="C92" s="54" t="s">
        <v>35</v>
      </c>
      <c r="D92" s="156" t="s">
        <v>132</v>
      </c>
      <c r="E92" s="52" t="s">
        <v>40</v>
      </c>
      <c r="F92" s="57">
        <f>(3.8+1.8+1.8)*1.8</f>
        <v>13.319999999999999</v>
      </c>
      <c r="G92" s="150"/>
      <c r="H92" s="56">
        <f t="shared" ref="H92:H103" si="24">G92*F92</f>
        <v>0</v>
      </c>
      <c r="I92" s="48"/>
      <c r="J92" s="8">
        <f t="shared" si="16"/>
        <v>0</v>
      </c>
      <c r="K92" s="26">
        <f t="shared" si="17"/>
        <v>0</v>
      </c>
      <c r="L92" s="9"/>
      <c r="M92" s="27"/>
      <c r="N92" s="28">
        <f t="shared" si="18"/>
        <v>0</v>
      </c>
      <c r="O92" s="10"/>
      <c r="P92" s="11">
        <f t="shared" si="19"/>
        <v>0</v>
      </c>
      <c r="Q92" s="29">
        <f t="shared" si="20"/>
        <v>0</v>
      </c>
      <c r="R92" s="12">
        <f t="shared" si="21"/>
        <v>0</v>
      </c>
      <c r="S92" s="139"/>
      <c r="T92" s="137">
        <f t="shared" si="22"/>
        <v>0</v>
      </c>
      <c r="U92" s="138">
        <f t="shared" ref="U92:U103" si="25">(F92+I92+L92)-(O92+S92)</f>
        <v>13.319999999999999</v>
      </c>
    </row>
    <row r="93" spans="1:21" x14ac:dyDescent="0.25">
      <c r="A93" s="52" t="s">
        <v>122</v>
      </c>
      <c r="B93" s="59" t="s">
        <v>133</v>
      </c>
      <c r="C93" s="54" t="s">
        <v>35</v>
      </c>
      <c r="D93" s="156" t="s">
        <v>134</v>
      </c>
      <c r="E93" s="52" t="s">
        <v>135</v>
      </c>
      <c r="F93" s="57">
        <v>3</v>
      </c>
      <c r="G93" s="150"/>
      <c r="H93" s="56">
        <f t="shared" si="24"/>
        <v>0</v>
      </c>
      <c r="I93" s="48"/>
      <c r="J93" s="8">
        <f t="shared" si="16"/>
        <v>0</v>
      </c>
      <c r="K93" s="26">
        <f t="shared" si="17"/>
        <v>0</v>
      </c>
      <c r="L93" s="9"/>
      <c r="M93" s="27"/>
      <c r="N93" s="28">
        <f t="shared" si="18"/>
        <v>0</v>
      </c>
      <c r="O93" s="10"/>
      <c r="P93" s="11">
        <f t="shared" si="19"/>
        <v>0</v>
      </c>
      <c r="Q93" s="29">
        <f t="shared" si="20"/>
        <v>0</v>
      </c>
      <c r="R93" s="12">
        <f t="shared" si="21"/>
        <v>0</v>
      </c>
      <c r="S93" s="139"/>
      <c r="T93" s="137">
        <f t="shared" si="22"/>
        <v>0</v>
      </c>
      <c r="U93" s="138">
        <f t="shared" si="25"/>
        <v>3</v>
      </c>
    </row>
    <row r="94" spans="1:21" x14ac:dyDescent="0.25">
      <c r="A94" s="52" t="s">
        <v>123</v>
      </c>
      <c r="B94" s="59" t="s">
        <v>136</v>
      </c>
      <c r="C94" s="54" t="s">
        <v>35</v>
      </c>
      <c r="D94" s="156" t="s">
        <v>137</v>
      </c>
      <c r="E94" s="52" t="s">
        <v>40</v>
      </c>
      <c r="F94" s="57">
        <f>1.15*0.4</f>
        <v>0.45999999999999996</v>
      </c>
      <c r="G94" s="150"/>
      <c r="H94" s="56">
        <f t="shared" si="24"/>
        <v>0</v>
      </c>
      <c r="I94" s="48"/>
      <c r="J94" s="8">
        <f t="shared" si="16"/>
        <v>0</v>
      </c>
      <c r="K94" s="26">
        <f t="shared" si="17"/>
        <v>0</v>
      </c>
      <c r="L94" s="9"/>
      <c r="M94" s="27"/>
      <c r="N94" s="28">
        <f t="shared" si="18"/>
        <v>0</v>
      </c>
      <c r="O94" s="10"/>
      <c r="P94" s="11">
        <f t="shared" si="19"/>
        <v>0</v>
      </c>
      <c r="Q94" s="29">
        <f t="shared" si="20"/>
        <v>0</v>
      </c>
      <c r="R94" s="12">
        <f t="shared" si="21"/>
        <v>0</v>
      </c>
      <c r="S94" s="139"/>
      <c r="T94" s="137">
        <f t="shared" si="22"/>
        <v>0</v>
      </c>
      <c r="U94" s="138">
        <f t="shared" si="25"/>
        <v>0.45999999999999996</v>
      </c>
    </row>
    <row r="95" spans="1:21" x14ac:dyDescent="0.25">
      <c r="A95" s="52" t="s">
        <v>124</v>
      </c>
      <c r="B95" s="59" t="s">
        <v>138</v>
      </c>
      <c r="C95" s="54" t="s">
        <v>35</v>
      </c>
      <c r="D95" s="156" t="s">
        <v>139</v>
      </c>
      <c r="E95" s="52" t="s">
        <v>135</v>
      </c>
      <c r="F95" s="57">
        <v>2</v>
      </c>
      <c r="G95" s="150"/>
      <c r="H95" s="56">
        <f t="shared" si="24"/>
        <v>0</v>
      </c>
      <c r="I95" s="48"/>
      <c r="J95" s="8">
        <f t="shared" si="16"/>
        <v>0</v>
      </c>
      <c r="K95" s="26">
        <f t="shared" si="17"/>
        <v>0</v>
      </c>
      <c r="L95" s="9"/>
      <c r="M95" s="27"/>
      <c r="N95" s="28">
        <f t="shared" si="18"/>
        <v>0</v>
      </c>
      <c r="O95" s="10"/>
      <c r="P95" s="11">
        <f t="shared" si="19"/>
        <v>0</v>
      </c>
      <c r="Q95" s="29">
        <f t="shared" si="20"/>
        <v>0</v>
      </c>
      <c r="R95" s="12">
        <f t="shared" si="21"/>
        <v>0</v>
      </c>
      <c r="S95" s="139"/>
      <c r="T95" s="137">
        <f t="shared" si="22"/>
        <v>0</v>
      </c>
      <c r="U95" s="138">
        <f t="shared" si="25"/>
        <v>2</v>
      </c>
    </row>
    <row r="96" spans="1:21" ht="25.5" x14ac:dyDescent="0.25">
      <c r="A96" s="52" t="s">
        <v>125</v>
      </c>
      <c r="B96" s="59" t="s">
        <v>140</v>
      </c>
      <c r="C96" s="54" t="s">
        <v>35</v>
      </c>
      <c r="D96" s="156" t="s">
        <v>141</v>
      </c>
      <c r="E96" s="52" t="s">
        <v>135</v>
      </c>
      <c r="F96" s="57">
        <v>2</v>
      </c>
      <c r="G96" s="150"/>
      <c r="H96" s="56">
        <f t="shared" si="24"/>
        <v>0</v>
      </c>
      <c r="I96" s="48"/>
      <c r="J96" s="8">
        <f t="shared" si="16"/>
        <v>0</v>
      </c>
      <c r="K96" s="26">
        <f t="shared" si="17"/>
        <v>0</v>
      </c>
      <c r="L96" s="9"/>
      <c r="M96" s="27"/>
      <c r="N96" s="28">
        <f t="shared" si="18"/>
        <v>0</v>
      </c>
      <c r="O96" s="10"/>
      <c r="P96" s="11">
        <f t="shared" si="19"/>
        <v>0</v>
      </c>
      <c r="Q96" s="29">
        <f t="shared" si="20"/>
        <v>0</v>
      </c>
      <c r="R96" s="12">
        <f t="shared" si="21"/>
        <v>0</v>
      </c>
      <c r="S96" s="139"/>
      <c r="T96" s="137">
        <f t="shared" si="22"/>
        <v>0</v>
      </c>
      <c r="U96" s="138">
        <f t="shared" si="25"/>
        <v>2</v>
      </c>
    </row>
    <row r="97" spans="1:21" x14ac:dyDescent="0.25">
      <c r="A97" s="52" t="s">
        <v>126</v>
      </c>
      <c r="B97" s="59" t="s">
        <v>142</v>
      </c>
      <c r="C97" s="54" t="s">
        <v>35</v>
      </c>
      <c r="D97" s="156" t="s">
        <v>143</v>
      </c>
      <c r="E97" s="52" t="s">
        <v>135</v>
      </c>
      <c r="F97" s="57">
        <v>3</v>
      </c>
      <c r="G97" s="150"/>
      <c r="H97" s="56">
        <f t="shared" si="24"/>
        <v>0</v>
      </c>
      <c r="I97" s="48"/>
      <c r="J97" s="8">
        <f t="shared" si="16"/>
        <v>0</v>
      </c>
      <c r="K97" s="26">
        <f t="shared" si="17"/>
        <v>0</v>
      </c>
      <c r="L97" s="9"/>
      <c r="M97" s="27"/>
      <c r="N97" s="28">
        <f t="shared" si="18"/>
        <v>0</v>
      </c>
      <c r="O97" s="10"/>
      <c r="P97" s="11">
        <f t="shared" si="19"/>
        <v>0</v>
      </c>
      <c r="Q97" s="29">
        <f t="shared" si="20"/>
        <v>0</v>
      </c>
      <c r="R97" s="12">
        <f t="shared" si="21"/>
        <v>0</v>
      </c>
      <c r="S97" s="139"/>
      <c r="T97" s="137">
        <f t="shared" si="22"/>
        <v>0</v>
      </c>
      <c r="U97" s="138">
        <f t="shared" si="25"/>
        <v>3</v>
      </c>
    </row>
    <row r="98" spans="1:21" ht="25.5" x14ac:dyDescent="0.25">
      <c r="A98" s="52" t="s">
        <v>127</v>
      </c>
      <c r="B98" s="53" t="s">
        <v>144</v>
      </c>
      <c r="C98" s="54" t="s">
        <v>35</v>
      </c>
      <c r="D98" s="155" t="s">
        <v>145</v>
      </c>
      <c r="E98" s="52" t="s">
        <v>146</v>
      </c>
      <c r="F98" s="60">
        <v>2</v>
      </c>
      <c r="G98" s="150"/>
      <c r="H98" s="56">
        <f t="shared" si="24"/>
        <v>0</v>
      </c>
      <c r="I98" s="48"/>
      <c r="J98" s="8">
        <f t="shared" si="16"/>
        <v>0</v>
      </c>
      <c r="K98" s="26">
        <f t="shared" si="17"/>
        <v>0</v>
      </c>
      <c r="L98" s="9"/>
      <c r="M98" s="27"/>
      <c r="N98" s="28">
        <f t="shared" si="18"/>
        <v>0</v>
      </c>
      <c r="O98" s="10"/>
      <c r="P98" s="11">
        <f t="shared" si="19"/>
        <v>0</v>
      </c>
      <c r="Q98" s="29">
        <f t="shared" si="20"/>
        <v>0</v>
      </c>
      <c r="R98" s="12">
        <f t="shared" si="21"/>
        <v>0</v>
      </c>
      <c r="S98" s="139"/>
      <c r="T98" s="137">
        <f t="shared" si="22"/>
        <v>0</v>
      </c>
      <c r="U98" s="138">
        <f t="shared" si="25"/>
        <v>2</v>
      </c>
    </row>
    <row r="99" spans="1:21" x14ac:dyDescent="0.25">
      <c r="A99" s="52" t="s">
        <v>128</v>
      </c>
      <c r="B99" s="61" t="s">
        <v>147</v>
      </c>
      <c r="C99" s="54" t="s">
        <v>35</v>
      </c>
      <c r="D99" s="156" t="s">
        <v>148</v>
      </c>
      <c r="E99" s="52" t="s">
        <v>146</v>
      </c>
      <c r="F99" s="60">
        <v>1</v>
      </c>
      <c r="G99" s="150"/>
      <c r="H99" s="56">
        <f t="shared" si="24"/>
        <v>0</v>
      </c>
      <c r="I99" s="48"/>
      <c r="J99" s="8">
        <f t="shared" si="16"/>
        <v>0</v>
      </c>
      <c r="K99" s="26">
        <f t="shared" si="17"/>
        <v>0</v>
      </c>
      <c r="L99" s="9"/>
      <c r="M99" s="27"/>
      <c r="N99" s="28">
        <f t="shared" si="18"/>
        <v>0</v>
      </c>
      <c r="O99" s="10"/>
      <c r="P99" s="11">
        <f t="shared" si="19"/>
        <v>0</v>
      </c>
      <c r="Q99" s="29">
        <f t="shared" si="20"/>
        <v>0</v>
      </c>
      <c r="R99" s="12">
        <f t="shared" si="21"/>
        <v>0</v>
      </c>
      <c r="S99" s="139"/>
      <c r="T99" s="137">
        <f t="shared" si="22"/>
        <v>0</v>
      </c>
      <c r="U99" s="138">
        <f t="shared" si="25"/>
        <v>1</v>
      </c>
    </row>
    <row r="100" spans="1:21" ht="25.5" x14ac:dyDescent="0.25">
      <c r="A100" s="52" t="s">
        <v>129</v>
      </c>
      <c r="B100" s="61" t="s">
        <v>149</v>
      </c>
      <c r="C100" s="54" t="s">
        <v>35</v>
      </c>
      <c r="D100" s="156" t="s">
        <v>150</v>
      </c>
      <c r="E100" s="62" t="s">
        <v>60</v>
      </c>
      <c r="F100" s="63">
        <v>10</v>
      </c>
      <c r="G100" s="150"/>
      <c r="H100" s="56">
        <f t="shared" si="24"/>
        <v>0</v>
      </c>
      <c r="I100" s="48"/>
      <c r="J100" s="8">
        <f t="shared" si="16"/>
        <v>0</v>
      </c>
      <c r="K100" s="26">
        <f t="shared" si="17"/>
        <v>0</v>
      </c>
      <c r="L100" s="9"/>
      <c r="M100" s="27"/>
      <c r="N100" s="28">
        <f t="shared" si="18"/>
        <v>0</v>
      </c>
      <c r="O100" s="10"/>
      <c r="P100" s="11">
        <f t="shared" si="19"/>
        <v>0</v>
      </c>
      <c r="Q100" s="29">
        <f t="shared" si="20"/>
        <v>0</v>
      </c>
      <c r="R100" s="12">
        <f t="shared" si="21"/>
        <v>0</v>
      </c>
      <c r="S100" s="139"/>
      <c r="T100" s="137">
        <f t="shared" si="22"/>
        <v>0</v>
      </c>
      <c r="U100" s="138">
        <f t="shared" si="25"/>
        <v>10</v>
      </c>
    </row>
    <row r="101" spans="1:21" ht="25.5" x14ac:dyDescent="0.25">
      <c r="A101" s="52" t="s">
        <v>130</v>
      </c>
      <c r="B101" s="61" t="s">
        <v>151</v>
      </c>
      <c r="C101" s="54" t="s">
        <v>35</v>
      </c>
      <c r="D101" s="156" t="s">
        <v>152</v>
      </c>
      <c r="E101" s="62" t="s">
        <v>60</v>
      </c>
      <c r="F101" s="63">
        <v>10</v>
      </c>
      <c r="G101" s="150"/>
      <c r="H101" s="56">
        <f t="shared" si="24"/>
        <v>0</v>
      </c>
      <c r="I101" s="48"/>
      <c r="J101" s="8">
        <f t="shared" si="16"/>
        <v>0</v>
      </c>
      <c r="K101" s="26">
        <f t="shared" si="17"/>
        <v>0</v>
      </c>
      <c r="L101" s="9"/>
      <c r="M101" s="27"/>
      <c r="N101" s="28">
        <f t="shared" si="18"/>
        <v>0</v>
      </c>
      <c r="O101" s="10"/>
      <c r="P101" s="11">
        <f t="shared" si="19"/>
        <v>0</v>
      </c>
      <c r="Q101" s="29">
        <f t="shared" si="20"/>
        <v>0</v>
      </c>
      <c r="R101" s="12">
        <f t="shared" si="21"/>
        <v>0</v>
      </c>
      <c r="S101" s="139"/>
      <c r="T101" s="137">
        <f t="shared" si="22"/>
        <v>0</v>
      </c>
      <c r="U101" s="138">
        <f t="shared" si="25"/>
        <v>10</v>
      </c>
    </row>
    <row r="102" spans="1:21" ht="25.5" x14ac:dyDescent="0.25">
      <c r="A102" s="52" t="s">
        <v>244</v>
      </c>
      <c r="B102" s="61" t="s">
        <v>153</v>
      </c>
      <c r="C102" s="54" t="s">
        <v>35</v>
      </c>
      <c r="D102" s="156" t="s">
        <v>154</v>
      </c>
      <c r="E102" s="62" t="s">
        <v>60</v>
      </c>
      <c r="F102" s="63">
        <v>10</v>
      </c>
      <c r="G102" s="150"/>
      <c r="H102" s="56">
        <f t="shared" si="24"/>
        <v>0</v>
      </c>
      <c r="I102" s="48"/>
      <c r="J102" s="8">
        <f t="shared" si="16"/>
        <v>0</v>
      </c>
      <c r="K102" s="26">
        <f t="shared" si="17"/>
        <v>0</v>
      </c>
      <c r="L102" s="9"/>
      <c r="M102" s="27"/>
      <c r="N102" s="28">
        <f t="shared" si="18"/>
        <v>0</v>
      </c>
      <c r="O102" s="10"/>
      <c r="P102" s="11">
        <f t="shared" si="19"/>
        <v>0</v>
      </c>
      <c r="Q102" s="29">
        <f t="shared" si="20"/>
        <v>0</v>
      </c>
      <c r="R102" s="12">
        <f t="shared" si="21"/>
        <v>0</v>
      </c>
      <c r="S102" s="139"/>
      <c r="T102" s="137">
        <f t="shared" si="22"/>
        <v>0</v>
      </c>
      <c r="U102" s="138">
        <f t="shared" si="25"/>
        <v>10</v>
      </c>
    </row>
    <row r="103" spans="1:21" s="47" customFormat="1" ht="25.5" x14ac:dyDescent="0.25">
      <c r="A103" s="52" t="s">
        <v>245</v>
      </c>
      <c r="B103" s="64" t="s">
        <v>226</v>
      </c>
      <c r="C103" s="54" t="s">
        <v>214</v>
      </c>
      <c r="D103" s="159" t="s">
        <v>227</v>
      </c>
      <c r="E103" s="62" t="s">
        <v>228</v>
      </c>
      <c r="F103" s="63">
        <v>2</v>
      </c>
      <c r="G103" s="150"/>
      <c r="H103" s="65">
        <f t="shared" si="24"/>
        <v>0</v>
      </c>
      <c r="I103" s="48"/>
      <c r="J103" s="8">
        <f t="shared" si="16"/>
        <v>0</v>
      </c>
      <c r="K103" s="26">
        <f t="shared" si="17"/>
        <v>0</v>
      </c>
      <c r="L103" s="9"/>
      <c r="M103" s="27"/>
      <c r="N103" s="28">
        <f t="shared" si="18"/>
        <v>0</v>
      </c>
      <c r="O103" s="10"/>
      <c r="P103" s="11">
        <f t="shared" si="19"/>
        <v>0</v>
      </c>
      <c r="Q103" s="29">
        <f t="shared" si="20"/>
        <v>0</v>
      </c>
      <c r="R103" s="12">
        <f t="shared" si="21"/>
        <v>0</v>
      </c>
      <c r="S103" s="140"/>
      <c r="T103" s="137">
        <f t="shared" si="22"/>
        <v>0</v>
      </c>
      <c r="U103" s="138">
        <f t="shared" si="25"/>
        <v>2</v>
      </c>
    </row>
    <row r="104" spans="1:21" s="87" customFormat="1" x14ac:dyDescent="0.25">
      <c r="A104" s="104" t="s">
        <v>155</v>
      </c>
      <c r="B104" s="104"/>
      <c r="C104" s="104"/>
      <c r="D104" s="162" t="s">
        <v>456</v>
      </c>
      <c r="E104" s="105"/>
      <c r="F104" s="106"/>
      <c r="G104" s="107"/>
      <c r="H104" s="108">
        <f>H105+H108+H115+H121+H126+H131</f>
        <v>0</v>
      </c>
      <c r="I104" s="103"/>
      <c r="J104" s="103"/>
      <c r="K104" s="103"/>
      <c r="L104" s="103"/>
      <c r="M104" s="103"/>
      <c r="N104" s="103"/>
      <c r="O104" s="103"/>
      <c r="P104" s="103"/>
      <c r="Q104" s="103"/>
      <c r="R104" s="103"/>
      <c r="S104" s="103"/>
      <c r="T104" s="103"/>
      <c r="U104" s="103"/>
    </row>
    <row r="105" spans="1:21" s="96" customFormat="1" x14ac:dyDescent="0.25">
      <c r="A105" s="97" t="s">
        <v>156</v>
      </c>
      <c r="B105" s="97"/>
      <c r="C105" s="97"/>
      <c r="D105" s="163" t="s">
        <v>42</v>
      </c>
      <c r="E105" s="94"/>
      <c r="F105" s="98"/>
      <c r="G105" s="99"/>
      <c r="H105" s="95">
        <f>SUM(H106:H107)</f>
        <v>0</v>
      </c>
      <c r="I105" s="93"/>
      <c r="J105" s="93"/>
      <c r="K105" s="93"/>
      <c r="L105" s="93"/>
      <c r="M105" s="93"/>
      <c r="N105" s="93"/>
      <c r="O105" s="93"/>
      <c r="P105" s="93"/>
      <c r="Q105" s="93"/>
      <c r="R105" s="93"/>
      <c r="S105" s="93"/>
      <c r="T105" s="93"/>
      <c r="U105" s="93"/>
    </row>
    <row r="106" spans="1:21" s="31" customFormat="1" ht="25.5" x14ac:dyDescent="0.25">
      <c r="A106" s="2" t="s">
        <v>158</v>
      </c>
      <c r="B106" s="3" t="s">
        <v>56</v>
      </c>
      <c r="C106" s="4" t="s">
        <v>35</v>
      </c>
      <c r="D106" s="158" t="s">
        <v>57</v>
      </c>
      <c r="E106" s="2" t="s">
        <v>58</v>
      </c>
      <c r="F106" s="36">
        <v>9</v>
      </c>
      <c r="G106" s="151"/>
      <c r="H106" s="30">
        <f>G106*F106</f>
        <v>0</v>
      </c>
      <c r="I106" s="7"/>
      <c r="J106" s="8">
        <f t="shared" si="16"/>
        <v>0</v>
      </c>
      <c r="K106" s="26">
        <f t="shared" si="17"/>
        <v>0</v>
      </c>
      <c r="L106" s="9"/>
      <c r="M106" s="27"/>
      <c r="N106" s="28">
        <f t="shared" si="18"/>
        <v>0</v>
      </c>
      <c r="O106" s="10"/>
      <c r="P106" s="11">
        <f t="shared" si="19"/>
        <v>0</v>
      </c>
      <c r="Q106" s="29">
        <f t="shared" si="20"/>
        <v>0</v>
      </c>
      <c r="R106" s="12">
        <f t="shared" si="21"/>
        <v>0</v>
      </c>
      <c r="S106" s="136"/>
      <c r="T106" s="137">
        <f t="shared" si="22"/>
        <v>0</v>
      </c>
      <c r="U106" s="138">
        <f>(F106+I106+L106)-(O106+S106)</f>
        <v>9</v>
      </c>
    </row>
    <row r="107" spans="1:21" s="31" customFormat="1" ht="25.5" x14ac:dyDescent="0.25">
      <c r="A107" s="2" t="s">
        <v>159</v>
      </c>
      <c r="B107" s="3" t="s">
        <v>59</v>
      </c>
      <c r="C107" s="4" t="s">
        <v>35</v>
      </c>
      <c r="D107" s="164" t="s">
        <v>263</v>
      </c>
      <c r="E107" s="2" t="s">
        <v>40</v>
      </c>
      <c r="F107" s="36">
        <f>(23.75+45+47.1+47.1+13.87+85.5+46.6+22.36+12.77+32.8+22.36+46.61)</f>
        <v>445.82000000000005</v>
      </c>
      <c r="G107" s="151"/>
      <c r="H107" s="30">
        <f>G107*F107</f>
        <v>0</v>
      </c>
      <c r="I107" s="7"/>
      <c r="J107" s="8">
        <f t="shared" si="16"/>
        <v>0</v>
      </c>
      <c r="K107" s="26">
        <f t="shared" si="17"/>
        <v>0</v>
      </c>
      <c r="L107" s="9"/>
      <c r="M107" s="27"/>
      <c r="N107" s="28">
        <f t="shared" si="18"/>
        <v>0</v>
      </c>
      <c r="O107" s="10"/>
      <c r="P107" s="11">
        <f t="shared" si="19"/>
        <v>0</v>
      </c>
      <c r="Q107" s="29">
        <f t="shared" si="20"/>
        <v>0</v>
      </c>
      <c r="R107" s="12">
        <f t="shared" si="21"/>
        <v>0</v>
      </c>
      <c r="S107" s="136"/>
      <c r="T107" s="137">
        <f t="shared" si="22"/>
        <v>0</v>
      </c>
      <c r="U107" s="138">
        <f>(F107+I107+L107)-(O107+S107)</f>
        <v>445.82000000000005</v>
      </c>
    </row>
    <row r="108" spans="1:21" s="96" customFormat="1" x14ac:dyDescent="0.25">
      <c r="A108" s="97" t="s">
        <v>163</v>
      </c>
      <c r="B108" s="97"/>
      <c r="C108" s="97"/>
      <c r="D108" s="163" t="s">
        <v>62</v>
      </c>
      <c r="E108" s="94"/>
      <c r="F108" s="98"/>
      <c r="G108" s="99"/>
      <c r="H108" s="95">
        <f>SUM(H109:H114)</f>
        <v>0</v>
      </c>
      <c r="I108" s="94"/>
      <c r="J108" s="94"/>
      <c r="K108" s="94"/>
      <c r="L108" s="94"/>
      <c r="M108" s="94"/>
      <c r="N108" s="94"/>
      <c r="O108" s="94"/>
      <c r="P108" s="94"/>
      <c r="Q108" s="94"/>
      <c r="R108" s="94"/>
      <c r="S108" s="94"/>
      <c r="T108" s="94"/>
      <c r="U108" s="94"/>
    </row>
    <row r="109" spans="1:21" s="31" customFormat="1" x14ac:dyDescent="0.25">
      <c r="A109" s="2" t="s">
        <v>165</v>
      </c>
      <c r="B109" s="3" t="s">
        <v>69</v>
      </c>
      <c r="C109" s="4" t="s">
        <v>35</v>
      </c>
      <c r="D109" s="164" t="s">
        <v>70</v>
      </c>
      <c r="E109" s="2" t="s">
        <v>71</v>
      </c>
      <c r="F109" s="36">
        <f>F107*0.03</f>
        <v>13.374600000000001</v>
      </c>
      <c r="G109" s="151"/>
      <c r="H109" s="30">
        <f t="shared" ref="H109:H114" si="26">G109*F109</f>
        <v>0</v>
      </c>
      <c r="I109" s="7"/>
      <c r="J109" s="8">
        <f t="shared" si="16"/>
        <v>0</v>
      </c>
      <c r="K109" s="26">
        <f t="shared" si="17"/>
        <v>0</v>
      </c>
      <c r="L109" s="9"/>
      <c r="M109" s="27"/>
      <c r="N109" s="28">
        <f t="shared" si="18"/>
        <v>0</v>
      </c>
      <c r="O109" s="10"/>
      <c r="P109" s="11">
        <f t="shared" si="19"/>
        <v>0</v>
      </c>
      <c r="Q109" s="29">
        <f t="shared" si="20"/>
        <v>0</v>
      </c>
      <c r="R109" s="12">
        <f t="shared" si="21"/>
        <v>0</v>
      </c>
      <c r="S109" s="136"/>
      <c r="T109" s="137">
        <f t="shared" si="22"/>
        <v>0</v>
      </c>
      <c r="U109" s="138">
        <f t="shared" ref="U109:U114" si="27">(F109+I109+L109)-(O109+S109)</f>
        <v>13.374600000000001</v>
      </c>
    </row>
    <row r="110" spans="1:21" ht="25.5" x14ac:dyDescent="0.25">
      <c r="A110" s="2" t="s">
        <v>166</v>
      </c>
      <c r="B110" s="3" t="s">
        <v>72</v>
      </c>
      <c r="C110" s="4" t="s">
        <v>35</v>
      </c>
      <c r="D110" s="158" t="s">
        <v>246</v>
      </c>
      <c r="E110" s="2" t="s">
        <v>40</v>
      </c>
      <c r="F110" s="36">
        <f>F107</f>
        <v>445.82000000000005</v>
      </c>
      <c r="G110" s="151"/>
      <c r="H110" s="30">
        <f t="shared" si="26"/>
        <v>0</v>
      </c>
      <c r="I110" s="7"/>
      <c r="J110" s="8">
        <f t="shared" si="16"/>
        <v>0</v>
      </c>
      <c r="K110" s="26">
        <f t="shared" si="17"/>
        <v>0</v>
      </c>
      <c r="L110" s="9"/>
      <c r="M110" s="27"/>
      <c r="N110" s="28">
        <f t="shared" si="18"/>
        <v>0</v>
      </c>
      <c r="O110" s="10"/>
      <c r="P110" s="11">
        <f t="shared" si="19"/>
        <v>0</v>
      </c>
      <c r="Q110" s="29">
        <f t="shared" si="20"/>
        <v>0</v>
      </c>
      <c r="R110" s="12">
        <f t="shared" si="21"/>
        <v>0</v>
      </c>
      <c r="S110" s="139"/>
      <c r="T110" s="137">
        <f t="shared" si="22"/>
        <v>0</v>
      </c>
      <c r="U110" s="138">
        <f t="shared" si="27"/>
        <v>445.82000000000005</v>
      </c>
    </row>
    <row r="111" spans="1:21" ht="51" x14ac:dyDescent="0.25">
      <c r="A111" s="2" t="s">
        <v>167</v>
      </c>
      <c r="B111" s="3" t="s">
        <v>73</v>
      </c>
      <c r="C111" s="4" t="s">
        <v>35</v>
      </c>
      <c r="D111" s="158" t="s">
        <v>74</v>
      </c>
      <c r="E111" s="2" t="s">
        <v>40</v>
      </c>
      <c r="F111" s="36">
        <f>(23.75+45+46.6+21.82+12.7+32.8+21.78+14.4+31.56)</f>
        <v>250.40999999999997</v>
      </c>
      <c r="G111" s="151"/>
      <c r="H111" s="30">
        <f t="shared" si="26"/>
        <v>0</v>
      </c>
      <c r="I111" s="7"/>
      <c r="J111" s="8">
        <f t="shared" si="16"/>
        <v>0</v>
      </c>
      <c r="K111" s="26">
        <f t="shared" si="17"/>
        <v>0</v>
      </c>
      <c r="L111" s="9"/>
      <c r="M111" s="27"/>
      <c r="N111" s="28">
        <f t="shared" si="18"/>
        <v>0</v>
      </c>
      <c r="O111" s="10"/>
      <c r="P111" s="11">
        <f t="shared" si="19"/>
        <v>0</v>
      </c>
      <c r="Q111" s="29">
        <f t="shared" si="20"/>
        <v>0</v>
      </c>
      <c r="R111" s="12">
        <f t="shared" si="21"/>
        <v>0</v>
      </c>
      <c r="S111" s="139"/>
      <c r="T111" s="137">
        <f t="shared" si="22"/>
        <v>0</v>
      </c>
      <c r="U111" s="138">
        <f t="shared" si="27"/>
        <v>250.40999999999997</v>
      </c>
    </row>
    <row r="112" spans="1:21" ht="51" x14ac:dyDescent="0.25">
      <c r="A112" s="2" t="s">
        <v>168</v>
      </c>
      <c r="B112" s="3" t="s">
        <v>75</v>
      </c>
      <c r="C112" s="4" t="s">
        <v>35</v>
      </c>
      <c r="D112" s="158" t="s">
        <v>76</v>
      </c>
      <c r="E112" s="32" t="s">
        <v>60</v>
      </c>
      <c r="F112" s="36">
        <f>(20.1+27+80.5+27.6+22.3+14.2+22.3+36.8)</f>
        <v>250.8</v>
      </c>
      <c r="G112" s="151"/>
      <c r="H112" s="30">
        <f t="shared" si="26"/>
        <v>0</v>
      </c>
      <c r="I112" s="7"/>
      <c r="J112" s="8">
        <f t="shared" si="16"/>
        <v>0</v>
      </c>
      <c r="K112" s="26">
        <f t="shared" si="17"/>
        <v>0</v>
      </c>
      <c r="L112" s="9"/>
      <c r="M112" s="27"/>
      <c r="N112" s="28">
        <f t="shared" si="18"/>
        <v>0</v>
      </c>
      <c r="O112" s="10"/>
      <c r="P112" s="11">
        <f t="shared" si="19"/>
        <v>0</v>
      </c>
      <c r="Q112" s="29">
        <f t="shared" si="20"/>
        <v>0</v>
      </c>
      <c r="R112" s="12">
        <f t="shared" si="21"/>
        <v>0</v>
      </c>
      <c r="S112" s="139"/>
      <c r="T112" s="137">
        <f t="shared" si="22"/>
        <v>0</v>
      </c>
      <c r="U112" s="138">
        <f t="shared" si="27"/>
        <v>250.8</v>
      </c>
    </row>
    <row r="113" spans="1:21" ht="38.25" x14ac:dyDescent="0.25">
      <c r="A113" s="2" t="s">
        <v>169</v>
      </c>
      <c r="B113" s="3" t="s">
        <v>77</v>
      </c>
      <c r="C113" s="4" t="s">
        <v>35</v>
      </c>
      <c r="D113" s="158" t="s">
        <v>78</v>
      </c>
      <c r="E113" s="2" t="s">
        <v>40</v>
      </c>
      <c r="F113" s="36">
        <f>(54.34+47.1+47.1+46.61)</f>
        <v>195.14999999999998</v>
      </c>
      <c r="G113" s="151"/>
      <c r="H113" s="30">
        <f t="shared" si="26"/>
        <v>0</v>
      </c>
      <c r="I113" s="7"/>
      <c r="J113" s="8">
        <f t="shared" si="16"/>
        <v>0</v>
      </c>
      <c r="K113" s="26">
        <f t="shared" si="17"/>
        <v>0</v>
      </c>
      <c r="L113" s="9"/>
      <c r="M113" s="27"/>
      <c r="N113" s="28">
        <f t="shared" si="18"/>
        <v>0</v>
      </c>
      <c r="O113" s="10"/>
      <c r="P113" s="11">
        <f t="shared" si="19"/>
        <v>0</v>
      </c>
      <c r="Q113" s="29">
        <f t="shared" si="20"/>
        <v>0</v>
      </c>
      <c r="R113" s="12">
        <f t="shared" si="21"/>
        <v>0</v>
      </c>
      <c r="S113" s="139"/>
      <c r="T113" s="137">
        <f t="shared" si="22"/>
        <v>0</v>
      </c>
      <c r="U113" s="138">
        <f t="shared" si="27"/>
        <v>195.14999999999998</v>
      </c>
    </row>
    <row r="114" spans="1:21" ht="25.5" x14ac:dyDescent="0.25">
      <c r="A114" s="2" t="s">
        <v>170</v>
      </c>
      <c r="B114" s="3" t="s">
        <v>79</v>
      </c>
      <c r="C114" s="4" t="s">
        <v>35</v>
      </c>
      <c r="D114" s="158" t="s">
        <v>80</v>
      </c>
      <c r="E114" s="32" t="s">
        <v>60</v>
      </c>
      <c r="F114" s="36">
        <f>(1.6+1.6+0.9+0.9+0.8+0.8+0.8)</f>
        <v>7.4</v>
      </c>
      <c r="G114" s="151"/>
      <c r="H114" s="30">
        <f t="shared" si="26"/>
        <v>0</v>
      </c>
      <c r="I114" s="7"/>
      <c r="J114" s="8">
        <f t="shared" si="16"/>
        <v>0</v>
      </c>
      <c r="K114" s="26">
        <f t="shared" si="17"/>
        <v>0</v>
      </c>
      <c r="L114" s="9"/>
      <c r="M114" s="27"/>
      <c r="N114" s="28">
        <f t="shared" si="18"/>
        <v>0</v>
      </c>
      <c r="O114" s="10"/>
      <c r="P114" s="11">
        <f t="shared" si="19"/>
        <v>0</v>
      </c>
      <c r="Q114" s="29">
        <f t="shared" si="20"/>
        <v>0</v>
      </c>
      <c r="R114" s="12">
        <f t="shared" si="21"/>
        <v>0</v>
      </c>
      <c r="S114" s="139"/>
      <c r="T114" s="137">
        <f t="shared" si="22"/>
        <v>0</v>
      </c>
      <c r="U114" s="138">
        <f t="shared" si="27"/>
        <v>7.4</v>
      </c>
    </row>
    <row r="115" spans="1:21" s="96" customFormat="1" x14ac:dyDescent="0.25">
      <c r="A115" s="97" t="s">
        <v>175</v>
      </c>
      <c r="B115" s="97"/>
      <c r="C115" s="97"/>
      <c r="D115" s="163" t="s">
        <v>82</v>
      </c>
      <c r="E115" s="94"/>
      <c r="F115" s="98"/>
      <c r="G115" s="99"/>
      <c r="H115" s="95">
        <f>SUM(H116:H120)</f>
        <v>0</v>
      </c>
      <c r="I115" s="94"/>
      <c r="J115" s="94"/>
      <c r="K115" s="94"/>
      <c r="L115" s="94"/>
      <c r="M115" s="94"/>
      <c r="N115" s="94"/>
      <c r="O115" s="94"/>
      <c r="P115" s="94"/>
      <c r="Q115" s="94"/>
      <c r="R115" s="94"/>
      <c r="S115" s="94"/>
      <c r="T115" s="94"/>
      <c r="U115" s="94"/>
    </row>
    <row r="116" spans="1:21" x14ac:dyDescent="0.25">
      <c r="A116" s="2" t="s">
        <v>176</v>
      </c>
      <c r="B116" s="53" t="s">
        <v>88</v>
      </c>
      <c r="C116" s="54" t="s">
        <v>35</v>
      </c>
      <c r="D116" s="155" t="s">
        <v>89</v>
      </c>
      <c r="E116" s="52" t="s">
        <v>40</v>
      </c>
      <c r="F116" s="55">
        <f>327.9*1.8</f>
        <v>590.22</v>
      </c>
      <c r="G116" s="151"/>
      <c r="H116" s="30">
        <f>G116*F116</f>
        <v>0</v>
      </c>
      <c r="I116" s="7"/>
      <c r="J116" s="8">
        <f t="shared" si="16"/>
        <v>0</v>
      </c>
      <c r="K116" s="26">
        <f t="shared" si="17"/>
        <v>0</v>
      </c>
      <c r="L116" s="9"/>
      <c r="M116" s="27"/>
      <c r="N116" s="28">
        <f t="shared" si="18"/>
        <v>0</v>
      </c>
      <c r="O116" s="10"/>
      <c r="P116" s="11">
        <f t="shared" si="19"/>
        <v>0</v>
      </c>
      <c r="Q116" s="29">
        <f t="shared" si="20"/>
        <v>0</v>
      </c>
      <c r="R116" s="12">
        <f t="shared" si="21"/>
        <v>0</v>
      </c>
      <c r="S116" s="139"/>
      <c r="T116" s="137">
        <f t="shared" si="22"/>
        <v>0</v>
      </c>
      <c r="U116" s="138">
        <f>(F116+I116+L116)-(O116+S116)</f>
        <v>590.22</v>
      </c>
    </row>
    <row r="117" spans="1:21" x14ac:dyDescent="0.25">
      <c r="A117" s="2" t="s">
        <v>177</v>
      </c>
      <c r="B117" s="53" t="s">
        <v>90</v>
      </c>
      <c r="C117" s="54" t="s">
        <v>35</v>
      </c>
      <c r="D117" s="155" t="s">
        <v>91</v>
      </c>
      <c r="E117" s="52" t="s">
        <v>40</v>
      </c>
      <c r="F117" s="55">
        <f>327.9*1.56</f>
        <v>511.524</v>
      </c>
      <c r="G117" s="151"/>
      <c r="H117" s="30">
        <f>G117*F117</f>
        <v>0</v>
      </c>
      <c r="I117" s="7"/>
      <c r="J117" s="8">
        <f t="shared" si="16"/>
        <v>0</v>
      </c>
      <c r="K117" s="26">
        <f t="shared" si="17"/>
        <v>0</v>
      </c>
      <c r="L117" s="9"/>
      <c r="M117" s="27"/>
      <c r="N117" s="28">
        <f t="shared" si="18"/>
        <v>0</v>
      </c>
      <c r="O117" s="10"/>
      <c r="P117" s="11">
        <f t="shared" si="19"/>
        <v>0</v>
      </c>
      <c r="Q117" s="29">
        <f t="shared" si="20"/>
        <v>0</v>
      </c>
      <c r="R117" s="12">
        <f t="shared" si="21"/>
        <v>0</v>
      </c>
      <c r="S117" s="139"/>
      <c r="T117" s="137">
        <f t="shared" si="22"/>
        <v>0</v>
      </c>
      <c r="U117" s="138">
        <f>(F117+I117+L117)-(O117+S117)</f>
        <v>511.524</v>
      </c>
    </row>
    <row r="118" spans="1:21" x14ac:dyDescent="0.25">
      <c r="A118" s="2" t="s">
        <v>178</v>
      </c>
      <c r="B118" s="53" t="s">
        <v>92</v>
      </c>
      <c r="C118" s="54" t="s">
        <v>35</v>
      </c>
      <c r="D118" s="155" t="s">
        <v>93</v>
      </c>
      <c r="E118" s="52" t="s">
        <v>40</v>
      </c>
      <c r="F118" s="55">
        <f>F110</f>
        <v>445.82000000000005</v>
      </c>
      <c r="G118" s="151"/>
      <c r="H118" s="30">
        <f>G118*F118</f>
        <v>0</v>
      </c>
      <c r="I118" s="7"/>
      <c r="J118" s="8">
        <f t="shared" si="16"/>
        <v>0</v>
      </c>
      <c r="K118" s="26">
        <f t="shared" si="17"/>
        <v>0</v>
      </c>
      <c r="L118" s="9"/>
      <c r="M118" s="27"/>
      <c r="N118" s="28">
        <f t="shared" si="18"/>
        <v>0</v>
      </c>
      <c r="O118" s="10"/>
      <c r="P118" s="11">
        <f t="shared" si="19"/>
        <v>0</v>
      </c>
      <c r="Q118" s="29">
        <f t="shared" si="20"/>
        <v>0</v>
      </c>
      <c r="R118" s="12">
        <f t="shared" si="21"/>
        <v>0</v>
      </c>
      <c r="S118" s="139"/>
      <c r="T118" s="137">
        <f t="shared" si="22"/>
        <v>0</v>
      </c>
      <c r="U118" s="138">
        <f>(F118+I118+L118)-(O118+S118)</f>
        <v>445.82000000000005</v>
      </c>
    </row>
    <row r="119" spans="1:21" s="31" customFormat="1" ht="25.5" x14ac:dyDescent="0.25">
      <c r="A119" s="2" t="s">
        <v>179</v>
      </c>
      <c r="B119" s="53" t="s">
        <v>94</v>
      </c>
      <c r="C119" s="54" t="s">
        <v>35</v>
      </c>
      <c r="D119" s="155" t="s">
        <v>233</v>
      </c>
      <c r="E119" s="52" t="s">
        <v>40</v>
      </c>
      <c r="F119" s="55">
        <v>151.44</v>
      </c>
      <c r="G119" s="151"/>
      <c r="H119" s="30">
        <f>G119*F119</f>
        <v>0</v>
      </c>
      <c r="I119" s="7"/>
      <c r="J119" s="8">
        <f t="shared" si="16"/>
        <v>0</v>
      </c>
      <c r="K119" s="26">
        <f t="shared" si="17"/>
        <v>0</v>
      </c>
      <c r="L119" s="9"/>
      <c r="M119" s="27"/>
      <c r="N119" s="28">
        <f t="shared" si="18"/>
        <v>0</v>
      </c>
      <c r="O119" s="10"/>
      <c r="P119" s="11">
        <f t="shared" si="19"/>
        <v>0</v>
      </c>
      <c r="Q119" s="29">
        <f t="shared" si="20"/>
        <v>0</v>
      </c>
      <c r="R119" s="12">
        <f t="shared" si="21"/>
        <v>0</v>
      </c>
      <c r="S119" s="136"/>
      <c r="T119" s="137">
        <f t="shared" si="22"/>
        <v>0</v>
      </c>
      <c r="U119" s="138">
        <f>(F119+I119+L119)-(O119+S119)</f>
        <v>151.44</v>
      </c>
    </row>
    <row r="120" spans="1:21" s="31" customFormat="1" ht="25.5" x14ac:dyDescent="0.25">
      <c r="A120" s="2" t="s">
        <v>180</v>
      </c>
      <c r="B120" s="53" t="s">
        <v>95</v>
      </c>
      <c r="C120" s="54" t="s">
        <v>35</v>
      </c>
      <c r="D120" s="155" t="s">
        <v>234</v>
      </c>
      <c r="E120" s="52" t="s">
        <v>40</v>
      </c>
      <c r="F120" s="55">
        <v>67.38</v>
      </c>
      <c r="G120" s="151"/>
      <c r="H120" s="30">
        <f>G120*F120</f>
        <v>0</v>
      </c>
      <c r="I120" s="7"/>
      <c r="J120" s="8">
        <f t="shared" si="16"/>
        <v>0</v>
      </c>
      <c r="K120" s="26">
        <f t="shared" si="17"/>
        <v>0</v>
      </c>
      <c r="L120" s="9"/>
      <c r="M120" s="27"/>
      <c r="N120" s="28">
        <f t="shared" si="18"/>
        <v>0</v>
      </c>
      <c r="O120" s="10"/>
      <c r="P120" s="11">
        <f t="shared" si="19"/>
        <v>0</v>
      </c>
      <c r="Q120" s="29">
        <f t="shared" si="20"/>
        <v>0</v>
      </c>
      <c r="R120" s="12">
        <f t="shared" si="21"/>
        <v>0</v>
      </c>
      <c r="S120" s="136"/>
      <c r="T120" s="137">
        <f t="shared" si="22"/>
        <v>0</v>
      </c>
      <c r="U120" s="138">
        <f>(F120+I120+L120)-(O120+S120)</f>
        <v>67.38</v>
      </c>
    </row>
    <row r="121" spans="1:21" s="96" customFormat="1" x14ac:dyDescent="0.25">
      <c r="A121" s="97" t="s">
        <v>181</v>
      </c>
      <c r="B121" s="97"/>
      <c r="C121" s="97"/>
      <c r="D121" s="163" t="s">
        <v>164</v>
      </c>
      <c r="E121" s="94"/>
      <c r="F121" s="98"/>
      <c r="G121" s="99"/>
      <c r="H121" s="95">
        <f>SUM(H122:H125)</f>
        <v>0</v>
      </c>
      <c r="I121" s="94"/>
      <c r="J121" s="94"/>
      <c r="K121" s="94"/>
      <c r="L121" s="94"/>
      <c r="M121" s="94"/>
      <c r="N121" s="94"/>
      <c r="O121" s="94"/>
      <c r="P121" s="94"/>
      <c r="Q121" s="94"/>
      <c r="R121" s="94"/>
      <c r="S121" s="94"/>
      <c r="T121" s="94"/>
      <c r="U121" s="94"/>
    </row>
    <row r="122" spans="1:21" ht="25.5" x14ac:dyDescent="0.25">
      <c r="A122" s="2" t="s">
        <v>182</v>
      </c>
      <c r="B122" s="3" t="s">
        <v>171</v>
      </c>
      <c r="C122" s="4" t="s">
        <v>35</v>
      </c>
      <c r="D122" s="158" t="s">
        <v>172</v>
      </c>
      <c r="E122" s="2" t="s">
        <v>40</v>
      </c>
      <c r="F122" s="6">
        <f>(7.9+2.95)*3.54</f>
        <v>38.409000000000006</v>
      </c>
      <c r="G122" s="151"/>
      <c r="H122" s="30">
        <f>G122*F122</f>
        <v>0</v>
      </c>
      <c r="I122" s="7"/>
      <c r="J122" s="8">
        <f t="shared" si="16"/>
        <v>0</v>
      </c>
      <c r="K122" s="26">
        <f t="shared" si="17"/>
        <v>0</v>
      </c>
      <c r="L122" s="9"/>
      <c r="M122" s="27"/>
      <c r="N122" s="28">
        <f t="shared" si="18"/>
        <v>0</v>
      </c>
      <c r="O122" s="10"/>
      <c r="P122" s="11">
        <f t="shared" si="19"/>
        <v>0</v>
      </c>
      <c r="Q122" s="29">
        <f t="shared" si="20"/>
        <v>0</v>
      </c>
      <c r="R122" s="12">
        <f t="shared" si="21"/>
        <v>0</v>
      </c>
      <c r="S122" s="139"/>
      <c r="T122" s="137">
        <f t="shared" si="22"/>
        <v>0</v>
      </c>
      <c r="U122" s="138">
        <f>(F122+I122+L122)-(O122+S122)</f>
        <v>38.409000000000006</v>
      </c>
    </row>
    <row r="123" spans="1:21" ht="38.25" x14ac:dyDescent="0.25">
      <c r="A123" s="2" t="s">
        <v>183</v>
      </c>
      <c r="B123" s="3" t="s">
        <v>173</v>
      </c>
      <c r="C123" s="4" t="s">
        <v>35</v>
      </c>
      <c r="D123" s="158" t="s">
        <v>174</v>
      </c>
      <c r="E123" s="2" t="s">
        <v>58</v>
      </c>
      <c r="F123" s="6">
        <v>2</v>
      </c>
      <c r="G123" s="151"/>
      <c r="H123" s="30">
        <f>G123*F123</f>
        <v>0</v>
      </c>
      <c r="I123" s="7"/>
      <c r="J123" s="8">
        <f t="shared" si="16"/>
        <v>0</v>
      </c>
      <c r="K123" s="26">
        <f t="shared" si="17"/>
        <v>0</v>
      </c>
      <c r="L123" s="9"/>
      <c r="M123" s="27"/>
      <c r="N123" s="28">
        <f t="shared" si="18"/>
        <v>0</v>
      </c>
      <c r="O123" s="10"/>
      <c r="P123" s="11">
        <f t="shared" si="19"/>
        <v>0</v>
      </c>
      <c r="Q123" s="29">
        <f t="shared" si="20"/>
        <v>0</v>
      </c>
      <c r="R123" s="12">
        <f t="shared" si="21"/>
        <v>0</v>
      </c>
      <c r="S123" s="139"/>
      <c r="T123" s="137">
        <f t="shared" si="22"/>
        <v>0</v>
      </c>
      <c r="U123" s="138">
        <f>(F123+I123+L123)-(O123+S123)</f>
        <v>2</v>
      </c>
    </row>
    <row r="124" spans="1:21" s="47" customFormat="1" ht="25.5" x14ac:dyDescent="0.25">
      <c r="A124" s="2" t="s">
        <v>184</v>
      </c>
      <c r="B124" s="64" t="s">
        <v>226</v>
      </c>
      <c r="C124" s="54" t="s">
        <v>214</v>
      </c>
      <c r="D124" s="159" t="s">
        <v>227</v>
      </c>
      <c r="E124" s="62" t="s">
        <v>228</v>
      </c>
      <c r="F124" s="63">
        <v>4</v>
      </c>
      <c r="G124" s="150"/>
      <c r="H124" s="65">
        <f>G124*F124</f>
        <v>0</v>
      </c>
      <c r="I124" s="7"/>
      <c r="J124" s="8">
        <f t="shared" si="16"/>
        <v>0</v>
      </c>
      <c r="K124" s="26">
        <f t="shared" si="17"/>
        <v>0</v>
      </c>
      <c r="L124" s="9"/>
      <c r="M124" s="27"/>
      <c r="N124" s="28">
        <f t="shared" si="18"/>
        <v>0</v>
      </c>
      <c r="O124" s="10"/>
      <c r="P124" s="11">
        <f t="shared" si="19"/>
        <v>0</v>
      </c>
      <c r="Q124" s="29">
        <f t="shared" si="20"/>
        <v>0</v>
      </c>
      <c r="R124" s="12">
        <f t="shared" si="21"/>
        <v>0</v>
      </c>
      <c r="S124" s="140"/>
      <c r="T124" s="137">
        <f t="shared" si="22"/>
        <v>0</v>
      </c>
      <c r="U124" s="138">
        <f>(F124+I124+L124)-(O124+S124)</f>
        <v>4</v>
      </c>
    </row>
    <row r="125" spans="1:21" ht="25.5" x14ac:dyDescent="0.25">
      <c r="A125" s="2" t="s">
        <v>185</v>
      </c>
      <c r="B125" s="53" t="s">
        <v>144</v>
      </c>
      <c r="C125" s="54" t="s">
        <v>35</v>
      </c>
      <c r="D125" s="155" t="s">
        <v>145</v>
      </c>
      <c r="E125" s="52" t="s">
        <v>146</v>
      </c>
      <c r="F125" s="60">
        <v>6</v>
      </c>
      <c r="G125" s="150"/>
      <c r="H125" s="56">
        <f>G125*F125</f>
        <v>0</v>
      </c>
      <c r="I125" s="48"/>
      <c r="J125" s="8">
        <f t="shared" si="16"/>
        <v>0</v>
      </c>
      <c r="K125" s="26">
        <f t="shared" si="17"/>
        <v>0</v>
      </c>
      <c r="L125" s="9"/>
      <c r="M125" s="27"/>
      <c r="N125" s="28">
        <f t="shared" si="18"/>
        <v>0</v>
      </c>
      <c r="O125" s="10"/>
      <c r="P125" s="11">
        <f t="shared" si="19"/>
        <v>0</v>
      </c>
      <c r="Q125" s="29">
        <f t="shared" si="20"/>
        <v>0</v>
      </c>
      <c r="R125" s="12">
        <f t="shared" si="21"/>
        <v>0</v>
      </c>
      <c r="S125" s="139"/>
      <c r="T125" s="137">
        <f t="shared" si="22"/>
        <v>0</v>
      </c>
      <c r="U125" s="138">
        <f>(F125+I125+L125)-(O125+S125)</f>
        <v>6</v>
      </c>
    </row>
    <row r="126" spans="1:21" s="96" customFormat="1" x14ac:dyDescent="0.25">
      <c r="A126" s="97" t="s">
        <v>186</v>
      </c>
      <c r="B126" s="97"/>
      <c r="C126" s="97"/>
      <c r="D126" s="163" t="s">
        <v>157</v>
      </c>
      <c r="E126" s="94"/>
      <c r="F126" s="98"/>
      <c r="G126" s="99"/>
      <c r="H126" s="95">
        <f>SUM(H127:H130)</f>
        <v>0</v>
      </c>
      <c r="I126" s="94"/>
      <c r="J126" s="94"/>
      <c r="K126" s="94"/>
      <c r="L126" s="94"/>
      <c r="M126" s="94"/>
      <c r="N126" s="94"/>
      <c r="O126" s="94"/>
      <c r="P126" s="94"/>
      <c r="Q126" s="94"/>
      <c r="R126" s="94"/>
      <c r="S126" s="94"/>
      <c r="T126" s="94"/>
      <c r="U126" s="94"/>
    </row>
    <row r="127" spans="1:21" x14ac:dyDescent="0.25">
      <c r="A127" s="2" t="s">
        <v>187</v>
      </c>
      <c r="B127" s="3" t="s">
        <v>160</v>
      </c>
      <c r="C127" s="4" t="s">
        <v>35</v>
      </c>
      <c r="D127" s="158" t="s">
        <v>161</v>
      </c>
      <c r="E127" s="2" t="s">
        <v>162</v>
      </c>
      <c r="F127" s="36">
        <v>22</v>
      </c>
      <c r="G127" s="151"/>
      <c r="H127" s="30">
        <f>G127*F127</f>
        <v>0</v>
      </c>
      <c r="I127" s="7"/>
      <c r="J127" s="8">
        <f t="shared" si="16"/>
        <v>0</v>
      </c>
      <c r="K127" s="26">
        <f t="shared" si="17"/>
        <v>0</v>
      </c>
      <c r="L127" s="9"/>
      <c r="M127" s="27"/>
      <c r="N127" s="28">
        <f t="shared" si="18"/>
        <v>0</v>
      </c>
      <c r="O127" s="10"/>
      <c r="P127" s="11">
        <f t="shared" si="19"/>
        <v>0</v>
      </c>
      <c r="Q127" s="29">
        <f t="shared" si="20"/>
        <v>0</v>
      </c>
      <c r="R127" s="12">
        <f t="shared" si="21"/>
        <v>0</v>
      </c>
      <c r="S127" s="139"/>
      <c r="T127" s="137">
        <f t="shared" si="22"/>
        <v>0</v>
      </c>
      <c r="U127" s="138">
        <f>(F127+I127+L127)-(O127+S127)</f>
        <v>22</v>
      </c>
    </row>
    <row r="128" spans="1:21" s="31" customFormat="1" x14ac:dyDescent="0.25">
      <c r="A128" s="2" t="s">
        <v>188</v>
      </c>
      <c r="B128" s="3" t="s">
        <v>69</v>
      </c>
      <c r="C128" s="4" t="s">
        <v>35</v>
      </c>
      <c r="D128" s="164" t="s">
        <v>70</v>
      </c>
      <c r="E128" s="2" t="s">
        <v>71</v>
      </c>
      <c r="F128" s="36">
        <f>22*0.03</f>
        <v>0.65999999999999992</v>
      </c>
      <c r="G128" s="151"/>
      <c r="H128" s="30">
        <f>G128*F128</f>
        <v>0</v>
      </c>
      <c r="I128" s="7"/>
      <c r="J128" s="8">
        <f t="shared" si="16"/>
        <v>0</v>
      </c>
      <c r="K128" s="26">
        <f t="shared" si="17"/>
        <v>0</v>
      </c>
      <c r="L128" s="9"/>
      <c r="M128" s="27"/>
      <c r="N128" s="28">
        <f t="shared" si="18"/>
        <v>0</v>
      </c>
      <c r="O128" s="10"/>
      <c r="P128" s="11">
        <f t="shared" si="19"/>
        <v>0</v>
      </c>
      <c r="Q128" s="29">
        <f t="shared" si="20"/>
        <v>0</v>
      </c>
      <c r="R128" s="12">
        <f t="shared" si="21"/>
        <v>0</v>
      </c>
      <c r="S128" s="136"/>
      <c r="T128" s="137">
        <f t="shared" si="22"/>
        <v>0</v>
      </c>
      <c r="U128" s="138">
        <f>(F128+I128+L128)-(O128+S128)</f>
        <v>0.65999999999999992</v>
      </c>
    </row>
    <row r="129" spans="1:21" ht="25.5" x14ac:dyDescent="0.25">
      <c r="A129" s="2" t="s">
        <v>189</v>
      </c>
      <c r="B129" s="3" t="s">
        <v>72</v>
      </c>
      <c r="C129" s="4" t="s">
        <v>35</v>
      </c>
      <c r="D129" s="158" t="s">
        <v>247</v>
      </c>
      <c r="E129" s="2" t="s">
        <v>40</v>
      </c>
      <c r="F129" s="36">
        <v>22</v>
      </c>
      <c r="G129" s="151"/>
      <c r="H129" s="30">
        <f>G129*F129</f>
        <v>0</v>
      </c>
      <c r="I129" s="7"/>
      <c r="J129" s="8">
        <f t="shared" si="16"/>
        <v>0</v>
      </c>
      <c r="K129" s="26">
        <f t="shared" si="17"/>
        <v>0</v>
      </c>
      <c r="L129" s="9"/>
      <c r="M129" s="27"/>
      <c r="N129" s="28">
        <f t="shared" si="18"/>
        <v>0</v>
      </c>
      <c r="O129" s="10"/>
      <c r="P129" s="11">
        <f t="shared" si="19"/>
        <v>0</v>
      </c>
      <c r="Q129" s="29">
        <f t="shared" si="20"/>
        <v>0</v>
      </c>
      <c r="R129" s="12">
        <f t="shared" si="21"/>
        <v>0</v>
      </c>
      <c r="S129" s="139"/>
      <c r="T129" s="137">
        <f t="shared" si="22"/>
        <v>0</v>
      </c>
      <c r="U129" s="138">
        <f>(F129+I129+L129)-(O129+S129)</f>
        <v>22</v>
      </c>
    </row>
    <row r="130" spans="1:21" ht="25.5" x14ac:dyDescent="0.25">
      <c r="A130" s="2" t="s">
        <v>190</v>
      </c>
      <c r="B130" s="3" t="s">
        <v>248</v>
      </c>
      <c r="C130" s="4" t="s">
        <v>214</v>
      </c>
      <c r="D130" s="158" t="s">
        <v>249</v>
      </c>
      <c r="E130" s="2" t="s">
        <v>250</v>
      </c>
      <c r="F130" s="35">
        <v>1</v>
      </c>
      <c r="G130" s="151"/>
      <c r="H130" s="30">
        <f>G130*F130</f>
        <v>0</v>
      </c>
      <c r="I130" s="7"/>
      <c r="J130" s="8">
        <f t="shared" si="16"/>
        <v>0</v>
      </c>
      <c r="K130" s="26">
        <f t="shared" si="17"/>
        <v>0</v>
      </c>
      <c r="L130" s="9"/>
      <c r="M130" s="27"/>
      <c r="N130" s="28">
        <f t="shared" si="18"/>
        <v>0</v>
      </c>
      <c r="O130" s="10"/>
      <c r="P130" s="11">
        <f t="shared" si="19"/>
        <v>0</v>
      </c>
      <c r="Q130" s="29">
        <f t="shared" si="20"/>
        <v>0</v>
      </c>
      <c r="R130" s="12">
        <f t="shared" si="21"/>
        <v>0</v>
      </c>
      <c r="S130" s="139"/>
      <c r="T130" s="137">
        <f t="shared" si="22"/>
        <v>0</v>
      </c>
      <c r="U130" s="138">
        <f>(F130+I130+L130)-(O130+S130)</f>
        <v>1</v>
      </c>
    </row>
    <row r="131" spans="1:21" s="96" customFormat="1" x14ac:dyDescent="0.25">
      <c r="A131" s="97" t="s">
        <v>191</v>
      </c>
      <c r="B131" s="97"/>
      <c r="C131" s="97"/>
      <c r="D131" s="163" t="s">
        <v>192</v>
      </c>
      <c r="E131" s="94"/>
      <c r="F131" s="98"/>
      <c r="G131" s="99"/>
      <c r="H131" s="95">
        <f>SUM(H132:H138)</f>
        <v>0</v>
      </c>
      <c r="I131" s="94"/>
      <c r="J131" s="94"/>
      <c r="K131" s="94"/>
      <c r="L131" s="94"/>
      <c r="M131" s="94"/>
      <c r="N131" s="94"/>
      <c r="O131" s="94"/>
      <c r="P131" s="94"/>
      <c r="Q131" s="94"/>
      <c r="R131" s="94"/>
      <c r="S131" s="94"/>
      <c r="T131" s="94"/>
      <c r="U131" s="94"/>
    </row>
    <row r="132" spans="1:21" ht="38.25" x14ac:dyDescent="0.25">
      <c r="A132" s="2" t="s">
        <v>195</v>
      </c>
      <c r="B132" s="3" t="s">
        <v>193</v>
      </c>
      <c r="C132" s="4" t="s">
        <v>35</v>
      </c>
      <c r="D132" s="158" t="s">
        <v>194</v>
      </c>
      <c r="E132" s="32" t="s">
        <v>40</v>
      </c>
      <c r="F132" s="36">
        <f>(3.8+6.25+3.8+6.25)*3.54</f>
        <v>71.154000000000011</v>
      </c>
      <c r="G132" s="151"/>
      <c r="H132" s="30">
        <f t="shared" ref="H132:H138" si="28">G132*F132</f>
        <v>0</v>
      </c>
      <c r="I132" s="7"/>
      <c r="J132" s="8">
        <f t="shared" si="16"/>
        <v>0</v>
      </c>
      <c r="K132" s="26">
        <f t="shared" si="17"/>
        <v>0</v>
      </c>
      <c r="L132" s="9"/>
      <c r="M132" s="27"/>
      <c r="N132" s="28">
        <f t="shared" si="18"/>
        <v>0</v>
      </c>
      <c r="O132" s="10"/>
      <c r="P132" s="11">
        <f t="shared" si="19"/>
        <v>0</v>
      </c>
      <c r="Q132" s="29">
        <f t="shared" si="20"/>
        <v>0</v>
      </c>
      <c r="R132" s="12">
        <f t="shared" si="21"/>
        <v>0</v>
      </c>
      <c r="S132" s="139"/>
      <c r="T132" s="137">
        <f t="shared" si="22"/>
        <v>0</v>
      </c>
      <c r="U132" s="138">
        <f t="shared" ref="U132:U138" si="29">(F132+I132+L132)-(O132+S132)</f>
        <v>71.154000000000011</v>
      </c>
    </row>
    <row r="133" spans="1:21" x14ac:dyDescent="0.25">
      <c r="A133" s="2" t="s">
        <v>196</v>
      </c>
      <c r="B133" s="32" t="s">
        <v>136</v>
      </c>
      <c r="C133" s="4" t="s">
        <v>35</v>
      </c>
      <c r="D133" s="165" t="s">
        <v>137</v>
      </c>
      <c r="E133" s="33" t="s">
        <v>40</v>
      </c>
      <c r="F133" s="35">
        <f>(3.8+3.1)*0.6</f>
        <v>4.1399999999999997</v>
      </c>
      <c r="G133" s="151"/>
      <c r="H133" s="30">
        <f t="shared" si="28"/>
        <v>0</v>
      </c>
      <c r="I133" s="7"/>
      <c r="J133" s="8">
        <f t="shared" si="16"/>
        <v>0</v>
      </c>
      <c r="K133" s="26">
        <f t="shared" si="17"/>
        <v>0</v>
      </c>
      <c r="L133" s="9"/>
      <c r="M133" s="27"/>
      <c r="N133" s="28">
        <f t="shared" si="18"/>
        <v>0</v>
      </c>
      <c r="O133" s="10"/>
      <c r="P133" s="11">
        <f t="shared" si="19"/>
        <v>0</v>
      </c>
      <c r="Q133" s="29">
        <f t="shared" si="20"/>
        <v>0</v>
      </c>
      <c r="R133" s="12">
        <f t="shared" si="21"/>
        <v>0</v>
      </c>
      <c r="S133" s="139"/>
      <c r="T133" s="137">
        <f t="shared" si="22"/>
        <v>0</v>
      </c>
      <c r="U133" s="138">
        <f t="shared" si="29"/>
        <v>4.1399999999999997</v>
      </c>
    </row>
    <row r="134" spans="1:21" s="47" customFormat="1" x14ac:dyDescent="0.25">
      <c r="A134" s="66" t="s">
        <v>197</v>
      </c>
      <c r="B134" s="67" t="s">
        <v>253</v>
      </c>
      <c r="C134" s="68" t="s">
        <v>214</v>
      </c>
      <c r="D134" s="166" t="s">
        <v>254</v>
      </c>
      <c r="E134" s="66" t="s">
        <v>58</v>
      </c>
      <c r="F134" s="70">
        <v>1</v>
      </c>
      <c r="G134" s="151"/>
      <c r="H134" s="73">
        <f t="shared" si="28"/>
        <v>0</v>
      </c>
      <c r="I134" s="7"/>
      <c r="J134" s="8">
        <f t="shared" si="16"/>
        <v>0</v>
      </c>
      <c r="K134" s="26">
        <f t="shared" si="17"/>
        <v>0</v>
      </c>
      <c r="L134" s="9"/>
      <c r="M134" s="27"/>
      <c r="N134" s="28">
        <f t="shared" si="18"/>
        <v>0</v>
      </c>
      <c r="O134" s="10"/>
      <c r="P134" s="11">
        <f t="shared" si="19"/>
        <v>0</v>
      </c>
      <c r="Q134" s="29">
        <f t="shared" si="20"/>
        <v>0</v>
      </c>
      <c r="R134" s="12">
        <f t="shared" si="21"/>
        <v>0</v>
      </c>
      <c r="S134" s="140"/>
      <c r="T134" s="137">
        <f t="shared" si="22"/>
        <v>0</v>
      </c>
      <c r="U134" s="138">
        <f t="shared" si="29"/>
        <v>1</v>
      </c>
    </row>
    <row r="135" spans="1:21" s="47" customFormat="1" ht="25.5" x14ac:dyDescent="0.25">
      <c r="A135" s="66" t="s">
        <v>198</v>
      </c>
      <c r="B135" s="67" t="s">
        <v>257</v>
      </c>
      <c r="C135" s="68" t="s">
        <v>214</v>
      </c>
      <c r="D135" s="166" t="s">
        <v>258</v>
      </c>
      <c r="E135" s="66" t="s">
        <v>58</v>
      </c>
      <c r="F135" s="70">
        <v>1</v>
      </c>
      <c r="G135" s="151"/>
      <c r="H135" s="73">
        <f t="shared" si="28"/>
        <v>0</v>
      </c>
      <c r="I135" s="7"/>
      <c r="J135" s="8">
        <f t="shared" si="16"/>
        <v>0</v>
      </c>
      <c r="K135" s="26">
        <f t="shared" si="17"/>
        <v>0</v>
      </c>
      <c r="L135" s="9"/>
      <c r="M135" s="27"/>
      <c r="N135" s="28">
        <f t="shared" si="18"/>
        <v>0</v>
      </c>
      <c r="O135" s="10"/>
      <c r="P135" s="11">
        <f t="shared" si="19"/>
        <v>0</v>
      </c>
      <c r="Q135" s="29">
        <f t="shared" si="20"/>
        <v>0</v>
      </c>
      <c r="R135" s="12">
        <f t="shared" si="21"/>
        <v>0</v>
      </c>
      <c r="S135" s="140"/>
      <c r="T135" s="137">
        <f t="shared" si="22"/>
        <v>0</v>
      </c>
      <c r="U135" s="138">
        <f t="shared" si="29"/>
        <v>1</v>
      </c>
    </row>
    <row r="136" spans="1:21" s="47" customFormat="1" x14ac:dyDescent="0.25">
      <c r="A136" s="66" t="s">
        <v>199</v>
      </c>
      <c r="B136" s="67" t="s">
        <v>255</v>
      </c>
      <c r="C136" s="68" t="s">
        <v>214</v>
      </c>
      <c r="D136" s="166" t="s">
        <v>256</v>
      </c>
      <c r="E136" s="66" t="s">
        <v>58</v>
      </c>
      <c r="F136" s="70">
        <v>1</v>
      </c>
      <c r="G136" s="151"/>
      <c r="H136" s="73">
        <f t="shared" si="28"/>
        <v>0</v>
      </c>
      <c r="I136" s="7"/>
      <c r="J136" s="8">
        <f t="shared" si="16"/>
        <v>0</v>
      </c>
      <c r="K136" s="26">
        <f t="shared" si="17"/>
        <v>0</v>
      </c>
      <c r="L136" s="9"/>
      <c r="M136" s="27"/>
      <c r="N136" s="28">
        <f t="shared" si="18"/>
        <v>0</v>
      </c>
      <c r="O136" s="10"/>
      <c r="P136" s="11">
        <f t="shared" si="19"/>
        <v>0</v>
      </c>
      <c r="Q136" s="29">
        <f t="shared" si="20"/>
        <v>0</v>
      </c>
      <c r="R136" s="12">
        <f t="shared" si="21"/>
        <v>0</v>
      </c>
      <c r="S136" s="140"/>
      <c r="T136" s="137">
        <f t="shared" si="22"/>
        <v>0</v>
      </c>
      <c r="U136" s="138">
        <f t="shared" si="29"/>
        <v>1</v>
      </c>
    </row>
    <row r="137" spans="1:21" s="47" customFormat="1" x14ac:dyDescent="0.25">
      <c r="A137" s="66" t="s">
        <v>251</v>
      </c>
      <c r="B137" s="67" t="s">
        <v>259</v>
      </c>
      <c r="C137" s="68" t="s">
        <v>214</v>
      </c>
      <c r="D137" s="166" t="s">
        <v>260</v>
      </c>
      <c r="E137" s="66" t="s">
        <v>58</v>
      </c>
      <c r="F137" s="70">
        <v>1</v>
      </c>
      <c r="G137" s="151"/>
      <c r="H137" s="73">
        <f t="shared" si="28"/>
        <v>0</v>
      </c>
      <c r="I137" s="7"/>
      <c r="J137" s="8">
        <f t="shared" si="16"/>
        <v>0</v>
      </c>
      <c r="K137" s="26">
        <f t="shared" si="17"/>
        <v>0</v>
      </c>
      <c r="L137" s="9"/>
      <c r="M137" s="27"/>
      <c r="N137" s="28">
        <f t="shared" si="18"/>
        <v>0</v>
      </c>
      <c r="O137" s="10"/>
      <c r="P137" s="11">
        <f t="shared" si="19"/>
        <v>0</v>
      </c>
      <c r="Q137" s="29">
        <f t="shared" si="20"/>
        <v>0</v>
      </c>
      <c r="R137" s="12">
        <f t="shared" si="21"/>
        <v>0</v>
      </c>
      <c r="S137" s="140"/>
      <c r="T137" s="137">
        <f t="shared" si="22"/>
        <v>0</v>
      </c>
      <c r="U137" s="138">
        <f t="shared" si="29"/>
        <v>1</v>
      </c>
    </row>
    <row r="138" spans="1:21" ht="25.5" x14ac:dyDescent="0.25">
      <c r="A138" s="2" t="s">
        <v>252</v>
      </c>
      <c r="B138" s="3" t="s">
        <v>261</v>
      </c>
      <c r="C138" s="68" t="s">
        <v>214</v>
      </c>
      <c r="D138" s="158" t="s">
        <v>262</v>
      </c>
      <c r="E138" s="33" t="s">
        <v>40</v>
      </c>
      <c r="F138" s="35">
        <f>F133</f>
        <v>4.1399999999999997</v>
      </c>
      <c r="G138" s="151"/>
      <c r="H138" s="30">
        <f t="shared" si="28"/>
        <v>0</v>
      </c>
      <c r="I138" s="7"/>
      <c r="J138" s="8">
        <f t="shared" si="16"/>
        <v>0</v>
      </c>
      <c r="K138" s="26">
        <f t="shared" si="17"/>
        <v>0</v>
      </c>
      <c r="L138" s="9"/>
      <c r="M138" s="27"/>
      <c r="N138" s="28">
        <f t="shared" si="18"/>
        <v>0</v>
      </c>
      <c r="O138" s="10"/>
      <c r="P138" s="11">
        <f t="shared" si="19"/>
        <v>0</v>
      </c>
      <c r="Q138" s="29">
        <f t="shared" si="20"/>
        <v>0</v>
      </c>
      <c r="R138" s="12">
        <f t="shared" si="21"/>
        <v>0</v>
      </c>
      <c r="S138" s="139"/>
      <c r="T138" s="137">
        <f t="shared" si="22"/>
        <v>0</v>
      </c>
      <c r="U138" s="138">
        <f t="shared" si="29"/>
        <v>4.1399999999999997</v>
      </c>
    </row>
    <row r="139" spans="1:21" s="87" customFormat="1" x14ac:dyDescent="0.25">
      <c r="A139" s="101" t="s">
        <v>200</v>
      </c>
      <c r="B139" s="101"/>
      <c r="C139" s="101"/>
      <c r="D139" s="167" t="s">
        <v>458</v>
      </c>
      <c r="E139" s="84"/>
      <c r="F139" s="102"/>
      <c r="G139" s="103"/>
      <c r="H139" s="85">
        <f>H140+H143+H150+H156</f>
        <v>0</v>
      </c>
      <c r="I139" s="103"/>
      <c r="J139" s="103"/>
      <c r="K139" s="103"/>
      <c r="L139" s="103"/>
      <c r="M139" s="103"/>
      <c r="N139" s="103"/>
      <c r="O139" s="103"/>
      <c r="P139" s="103"/>
      <c r="Q139" s="103"/>
      <c r="R139" s="103"/>
      <c r="S139" s="103"/>
      <c r="T139" s="103"/>
      <c r="U139" s="103"/>
    </row>
    <row r="140" spans="1:21" s="96" customFormat="1" x14ac:dyDescent="0.25">
      <c r="A140" s="97" t="s">
        <v>201</v>
      </c>
      <c r="B140" s="97"/>
      <c r="C140" s="97"/>
      <c r="D140" s="163" t="s">
        <v>42</v>
      </c>
      <c r="E140" s="94"/>
      <c r="F140" s="98"/>
      <c r="G140" s="99"/>
      <c r="H140" s="95">
        <f>SUM(H141:H142)</f>
        <v>0</v>
      </c>
      <c r="I140" s="94"/>
      <c r="J140" s="94"/>
      <c r="K140" s="94"/>
      <c r="L140" s="94"/>
      <c r="M140" s="94"/>
      <c r="N140" s="94"/>
      <c r="O140" s="94"/>
      <c r="P140" s="94"/>
      <c r="Q140" s="94"/>
      <c r="R140" s="94"/>
      <c r="S140" s="94"/>
      <c r="T140" s="94"/>
      <c r="U140" s="94"/>
    </row>
    <row r="141" spans="1:21" s="31" customFormat="1" ht="25.5" x14ac:dyDescent="0.25">
      <c r="A141" s="2" t="s">
        <v>158</v>
      </c>
      <c r="B141" s="3" t="s">
        <v>56</v>
      </c>
      <c r="C141" s="4" t="s">
        <v>35</v>
      </c>
      <c r="D141" s="158" t="s">
        <v>57</v>
      </c>
      <c r="E141" s="2" t="s">
        <v>58</v>
      </c>
      <c r="F141" s="36">
        <v>9</v>
      </c>
      <c r="G141" s="151"/>
      <c r="H141" s="30">
        <f>G141*F141</f>
        <v>0</v>
      </c>
      <c r="I141" s="7"/>
      <c r="J141" s="8">
        <f t="shared" si="16"/>
        <v>0</v>
      </c>
      <c r="K141" s="26">
        <f t="shared" si="17"/>
        <v>0</v>
      </c>
      <c r="L141" s="9"/>
      <c r="M141" s="27"/>
      <c r="N141" s="28">
        <f t="shared" si="18"/>
        <v>0</v>
      </c>
      <c r="O141" s="10"/>
      <c r="P141" s="11">
        <f t="shared" si="19"/>
        <v>0</v>
      </c>
      <c r="Q141" s="29">
        <f t="shared" si="20"/>
        <v>0</v>
      </c>
      <c r="R141" s="12">
        <f t="shared" si="21"/>
        <v>0</v>
      </c>
      <c r="S141" s="136"/>
      <c r="T141" s="137">
        <f t="shared" si="22"/>
        <v>0</v>
      </c>
      <c r="U141" s="138">
        <f>(F141+I141+L141)-(O141+S141)</f>
        <v>9</v>
      </c>
    </row>
    <row r="142" spans="1:21" s="31" customFormat="1" ht="25.5" x14ac:dyDescent="0.25">
      <c r="A142" s="2" t="s">
        <v>159</v>
      </c>
      <c r="B142" s="3" t="s">
        <v>59</v>
      </c>
      <c r="C142" s="4" t="s">
        <v>35</v>
      </c>
      <c r="D142" s="164" t="s">
        <v>263</v>
      </c>
      <c r="E142" s="2" t="s">
        <v>40</v>
      </c>
      <c r="F142" s="36">
        <f>(14.44+5.83+45+47.1+47.1+5.83+14.44+113.72+46.61+10.8+36.36+10.8+46.61)</f>
        <v>444.6400000000001</v>
      </c>
      <c r="G142" s="151"/>
      <c r="H142" s="30">
        <f>G142*F142</f>
        <v>0</v>
      </c>
      <c r="I142" s="7"/>
      <c r="J142" s="8">
        <f t="shared" si="16"/>
        <v>0</v>
      </c>
      <c r="K142" s="26">
        <f t="shared" si="17"/>
        <v>0</v>
      </c>
      <c r="L142" s="9"/>
      <c r="M142" s="27"/>
      <c r="N142" s="28">
        <f t="shared" si="18"/>
        <v>0</v>
      </c>
      <c r="O142" s="10"/>
      <c r="P142" s="11">
        <f t="shared" si="19"/>
        <v>0</v>
      </c>
      <c r="Q142" s="29">
        <f t="shared" si="20"/>
        <v>0</v>
      </c>
      <c r="R142" s="12">
        <f t="shared" si="21"/>
        <v>0</v>
      </c>
      <c r="S142" s="136"/>
      <c r="T142" s="137">
        <f t="shared" si="22"/>
        <v>0</v>
      </c>
      <c r="U142" s="138">
        <f>(F142+I142+L142)-(O142+S142)</f>
        <v>444.6400000000001</v>
      </c>
    </row>
    <row r="143" spans="1:21" s="96" customFormat="1" x14ac:dyDescent="0.25">
      <c r="A143" s="97" t="s">
        <v>202</v>
      </c>
      <c r="B143" s="97"/>
      <c r="C143" s="97"/>
      <c r="D143" s="163" t="s">
        <v>62</v>
      </c>
      <c r="E143" s="94"/>
      <c r="F143" s="98"/>
      <c r="G143" s="99"/>
      <c r="H143" s="95">
        <f>SUM(H144:H149)</f>
        <v>0</v>
      </c>
      <c r="I143" s="94"/>
      <c r="J143" s="94"/>
      <c r="K143" s="94"/>
      <c r="L143" s="94"/>
      <c r="M143" s="94"/>
      <c r="N143" s="94"/>
      <c r="O143" s="94"/>
      <c r="P143" s="94"/>
      <c r="Q143" s="94"/>
      <c r="R143" s="94"/>
      <c r="S143" s="94"/>
      <c r="T143" s="94"/>
      <c r="U143" s="94"/>
    </row>
    <row r="144" spans="1:21" s="31" customFormat="1" x14ac:dyDescent="0.25">
      <c r="A144" s="2" t="s">
        <v>165</v>
      </c>
      <c r="B144" s="3" t="s">
        <v>69</v>
      </c>
      <c r="C144" s="4" t="s">
        <v>35</v>
      </c>
      <c r="D144" s="164" t="s">
        <v>70</v>
      </c>
      <c r="E144" s="2" t="s">
        <v>71</v>
      </c>
      <c r="F144" s="36">
        <f>F142*0.03</f>
        <v>13.339200000000002</v>
      </c>
      <c r="G144" s="151"/>
      <c r="H144" s="30">
        <f t="shared" ref="H144:H149" si="30">G144*F144</f>
        <v>0</v>
      </c>
      <c r="I144" s="7"/>
      <c r="J144" s="8">
        <f t="shared" si="16"/>
        <v>0</v>
      </c>
      <c r="K144" s="26">
        <f t="shared" si="17"/>
        <v>0</v>
      </c>
      <c r="L144" s="9"/>
      <c r="M144" s="27"/>
      <c r="N144" s="28">
        <f t="shared" si="18"/>
        <v>0</v>
      </c>
      <c r="O144" s="10"/>
      <c r="P144" s="11">
        <f t="shared" si="19"/>
        <v>0</v>
      </c>
      <c r="Q144" s="29">
        <f t="shared" si="20"/>
        <v>0</v>
      </c>
      <c r="R144" s="12">
        <f t="shared" si="21"/>
        <v>0</v>
      </c>
      <c r="S144" s="136"/>
      <c r="T144" s="137">
        <f t="shared" si="22"/>
        <v>0</v>
      </c>
      <c r="U144" s="138">
        <f t="shared" ref="U144:U149" si="31">(F144+I144+L144)-(O144+S144)</f>
        <v>13.339200000000002</v>
      </c>
    </row>
    <row r="145" spans="1:21" ht="25.5" x14ac:dyDescent="0.25">
      <c r="A145" s="2" t="s">
        <v>166</v>
      </c>
      <c r="B145" s="3" t="s">
        <v>72</v>
      </c>
      <c r="C145" s="4" t="s">
        <v>35</v>
      </c>
      <c r="D145" s="158" t="s">
        <v>264</v>
      </c>
      <c r="E145" s="2" t="s">
        <v>40</v>
      </c>
      <c r="F145" s="36">
        <f>F142</f>
        <v>444.6400000000001</v>
      </c>
      <c r="G145" s="151"/>
      <c r="H145" s="30">
        <f t="shared" si="30"/>
        <v>0</v>
      </c>
      <c r="I145" s="7"/>
      <c r="J145" s="8">
        <f t="shared" si="16"/>
        <v>0</v>
      </c>
      <c r="K145" s="26">
        <f t="shared" si="17"/>
        <v>0</v>
      </c>
      <c r="L145" s="9"/>
      <c r="M145" s="27"/>
      <c r="N145" s="28">
        <f t="shared" si="18"/>
        <v>0</v>
      </c>
      <c r="O145" s="10"/>
      <c r="P145" s="11">
        <f t="shared" si="19"/>
        <v>0</v>
      </c>
      <c r="Q145" s="29">
        <f t="shared" si="20"/>
        <v>0</v>
      </c>
      <c r="R145" s="12">
        <f t="shared" si="21"/>
        <v>0</v>
      </c>
      <c r="S145" s="139"/>
      <c r="T145" s="137">
        <f t="shared" si="22"/>
        <v>0</v>
      </c>
      <c r="U145" s="138">
        <f t="shared" si="31"/>
        <v>444.6400000000001</v>
      </c>
    </row>
    <row r="146" spans="1:21" ht="51" x14ac:dyDescent="0.25">
      <c r="A146" s="2" t="s">
        <v>167</v>
      </c>
      <c r="B146" s="3" t="s">
        <v>73</v>
      </c>
      <c r="C146" s="4" t="s">
        <v>35</v>
      </c>
      <c r="D146" s="158" t="s">
        <v>74</v>
      </c>
      <c r="E146" s="2" t="s">
        <v>40</v>
      </c>
      <c r="F146" s="36">
        <f>(14.44+5.83+5.83+14.44+35.99)</f>
        <v>76.53</v>
      </c>
      <c r="G146" s="151"/>
      <c r="H146" s="30">
        <f t="shared" si="30"/>
        <v>0</v>
      </c>
      <c r="I146" s="7"/>
      <c r="J146" s="8">
        <f t="shared" si="16"/>
        <v>0</v>
      </c>
      <c r="K146" s="26">
        <f t="shared" si="17"/>
        <v>0</v>
      </c>
      <c r="L146" s="9"/>
      <c r="M146" s="27"/>
      <c r="N146" s="28">
        <f t="shared" si="18"/>
        <v>0</v>
      </c>
      <c r="O146" s="10"/>
      <c r="P146" s="11">
        <f t="shared" si="19"/>
        <v>0</v>
      </c>
      <c r="Q146" s="29">
        <f t="shared" si="20"/>
        <v>0</v>
      </c>
      <c r="R146" s="12">
        <f t="shared" si="21"/>
        <v>0</v>
      </c>
      <c r="S146" s="139"/>
      <c r="T146" s="137">
        <f t="shared" si="22"/>
        <v>0</v>
      </c>
      <c r="U146" s="138">
        <f t="shared" si="31"/>
        <v>76.53</v>
      </c>
    </row>
    <row r="147" spans="1:21" ht="51" x14ac:dyDescent="0.25">
      <c r="A147" s="2" t="s">
        <v>168</v>
      </c>
      <c r="B147" s="3" t="s">
        <v>75</v>
      </c>
      <c r="C147" s="4" t="s">
        <v>35</v>
      </c>
      <c r="D147" s="158" t="s">
        <v>76</v>
      </c>
      <c r="E147" s="32" t="s">
        <v>60</v>
      </c>
      <c r="F147" s="36">
        <f>(9.7+27+27.7+27.7+9.7+91.58+27.6+13.2+27.4+13.2+27.6)</f>
        <v>302.38</v>
      </c>
      <c r="G147" s="151"/>
      <c r="H147" s="30">
        <f t="shared" si="30"/>
        <v>0</v>
      </c>
      <c r="I147" s="7"/>
      <c r="J147" s="8">
        <f t="shared" si="16"/>
        <v>0</v>
      </c>
      <c r="K147" s="26">
        <f t="shared" si="17"/>
        <v>0</v>
      </c>
      <c r="L147" s="9"/>
      <c r="M147" s="27"/>
      <c r="N147" s="28">
        <f t="shared" si="18"/>
        <v>0</v>
      </c>
      <c r="O147" s="10"/>
      <c r="P147" s="11">
        <f t="shared" si="19"/>
        <v>0</v>
      </c>
      <c r="Q147" s="29">
        <f t="shared" si="20"/>
        <v>0</v>
      </c>
      <c r="R147" s="12">
        <f t="shared" si="21"/>
        <v>0</v>
      </c>
      <c r="S147" s="139"/>
      <c r="T147" s="137">
        <f t="shared" si="22"/>
        <v>0</v>
      </c>
      <c r="U147" s="138">
        <f t="shared" si="31"/>
        <v>302.38</v>
      </c>
    </row>
    <row r="148" spans="1:21" ht="38.25" x14ac:dyDescent="0.25">
      <c r="A148" s="2" t="s">
        <v>169</v>
      </c>
      <c r="B148" s="3" t="s">
        <v>77</v>
      </c>
      <c r="C148" s="4" t="s">
        <v>35</v>
      </c>
      <c r="D148" s="158" t="s">
        <v>78</v>
      </c>
      <c r="E148" s="2" t="s">
        <v>40</v>
      </c>
      <c r="F148" s="36">
        <f>(45+47.1+47.1+77.72+46.61+10.8+36.36+10.8+46.61)</f>
        <v>368.1</v>
      </c>
      <c r="G148" s="151"/>
      <c r="H148" s="30">
        <f t="shared" si="30"/>
        <v>0</v>
      </c>
      <c r="I148" s="7"/>
      <c r="J148" s="8">
        <f t="shared" ref="J148:J211" si="32">G148</f>
        <v>0</v>
      </c>
      <c r="K148" s="26">
        <f t="shared" ref="K148:K211" si="33">J148*I148</f>
        <v>0</v>
      </c>
      <c r="L148" s="9"/>
      <c r="M148" s="27"/>
      <c r="N148" s="28">
        <f t="shared" ref="N148:N211" si="34">L148*M148</f>
        <v>0</v>
      </c>
      <c r="O148" s="10"/>
      <c r="P148" s="11">
        <f t="shared" ref="P148:P211" si="35">G148</f>
        <v>0</v>
      </c>
      <c r="Q148" s="29">
        <f t="shared" ref="Q148:Q211" si="36">O148*P148</f>
        <v>0</v>
      </c>
      <c r="R148" s="12">
        <f t="shared" ref="R148:R211" si="37">((K148+N148)-Q148)</f>
        <v>0</v>
      </c>
      <c r="S148" s="139"/>
      <c r="T148" s="137">
        <f t="shared" ref="T148:T211" si="38">S148*G148</f>
        <v>0</v>
      </c>
      <c r="U148" s="138">
        <f t="shared" si="31"/>
        <v>368.1</v>
      </c>
    </row>
    <row r="149" spans="1:21" ht="25.5" x14ac:dyDescent="0.25">
      <c r="A149" s="2" t="s">
        <v>170</v>
      </c>
      <c r="B149" s="3" t="s">
        <v>79</v>
      </c>
      <c r="C149" s="4" t="s">
        <v>35</v>
      </c>
      <c r="D149" s="158" t="s">
        <v>80</v>
      </c>
      <c r="E149" s="32" t="s">
        <v>60</v>
      </c>
      <c r="F149" s="36">
        <v>4</v>
      </c>
      <c r="G149" s="151"/>
      <c r="H149" s="30">
        <f t="shared" si="30"/>
        <v>0</v>
      </c>
      <c r="I149" s="7"/>
      <c r="J149" s="8">
        <f t="shared" si="32"/>
        <v>0</v>
      </c>
      <c r="K149" s="26">
        <f t="shared" si="33"/>
        <v>0</v>
      </c>
      <c r="L149" s="9"/>
      <c r="M149" s="27"/>
      <c r="N149" s="28">
        <f t="shared" si="34"/>
        <v>0</v>
      </c>
      <c r="O149" s="10"/>
      <c r="P149" s="11">
        <f t="shared" si="35"/>
        <v>0</v>
      </c>
      <c r="Q149" s="29">
        <f t="shared" si="36"/>
        <v>0</v>
      </c>
      <c r="R149" s="12">
        <f t="shared" si="37"/>
        <v>0</v>
      </c>
      <c r="S149" s="139"/>
      <c r="T149" s="137">
        <f t="shared" si="38"/>
        <v>0</v>
      </c>
      <c r="U149" s="138">
        <f t="shared" si="31"/>
        <v>4</v>
      </c>
    </row>
    <row r="150" spans="1:21" s="100" customFormat="1" x14ac:dyDescent="0.25">
      <c r="A150" s="97" t="s">
        <v>265</v>
      </c>
      <c r="B150" s="97"/>
      <c r="C150" s="97"/>
      <c r="D150" s="163" t="s">
        <v>82</v>
      </c>
      <c r="E150" s="94"/>
      <c r="F150" s="98"/>
      <c r="G150" s="99"/>
      <c r="H150" s="95">
        <f>SUM(H151:H155)</f>
        <v>0</v>
      </c>
      <c r="I150" s="94"/>
      <c r="J150" s="94"/>
      <c r="K150" s="94"/>
      <c r="L150" s="94"/>
      <c r="M150" s="94"/>
      <c r="N150" s="94"/>
      <c r="O150" s="94"/>
      <c r="P150" s="94"/>
      <c r="Q150" s="94"/>
      <c r="R150" s="94"/>
      <c r="S150" s="94"/>
      <c r="T150" s="94"/>
      <c r="U150" s="94"/>
    </row>
    <row r="151" spans="1:21" x14ac:dyDescent="0.25">
      <c r="A151" s="52" t="s">
        <v>276</v>
      </c>
      <c r="B151" s="53" t="s">
        <v>88</v>
      </c>
      <c r="C151" s="54" t="s">
        <v>35</v>
      </c>
      <c r="D151" s="155" t="s">
        <v>89</v>
      </c>
      <c r="E151" s="52" t="s">
        <v>40</v>
      </c>
      <c r="F151" s="55">
        <f>301.7*1.8</f>
        <v>543.05999999999995</v>
      </c>
      <c r="G151" s="150"/>
      <c r="H151" s="56">
        <f>G151*F151</f>
        <v>0</v>
      </c>
      <c r="I151" s="48"/>
      <c r="J151" s="8">
        <f t="shared" si="32"/>
        <v>0</v>
      </c>
      <c r="K151" s="26">
        <f t="shared" si="33"/>
        <v>0</v>
      </c>
      <c r="L151" s="9"/>
      <c r="M151" s="27"/>
      <c r="N151" s="28">
        <f t="shared" si="34"/>
        <v>0</v>
      </c>
      <c r="O151" s="10"/>
      <c r="P151" s="11">
        <f t="shared" si="35"/>
        <v>0</v>
      </c>
      <c r="Q151" s="29">
        <f t="shared" si="36"/>
        <v>0</v>
      </c>
      <c r="R151" s="12">
        <f t="shared" si="37"/>
        <v>0</v>
      </c>
      <c r="S151" s="139"/>
      <c r="T151" s="137">
        <f t="shared" si="38"/>
        <v>0</v>
      </c>
      <c r="U151" s="138">
        <f>(F151+I151+L151)-(O151+S151)</f>
        <v>543.05999999999995</v>
      </c>
    </row>
    <row r="152" spans="1:21" x14ac:dyDescent="0.25">
      <c r="A152" s="52" t="s">
        <v>277</v>
      </c>
      <c r="B152" s="53" t="s">
        <v>90</v>
      </c>
      <c r="C152" s="54" t="s">
        <v>35</v>
      </c>
      <c r="D152" s="155" t="s">
        <v>91</v>
      </c>
      <c r="E152" s="52" t="s">
        <v>40</v>
      </c>
      <c r="F152" s="55">
        <f>301.7*1.56</f>
        <v>470.65199999999999</v>
      </c>
      <c r="G152" s="150"/>
      <c r="H152" s="56">
        <f>G152*F152</f>
        <v>0</v>
      </c>
      <c r="I152" s="48"/>
      <c r="J152" s="8">
        <f t="shared" si="32"/>
        <v>0</v>
      </c>
      <c r="K152" s="26">
        <f t="shared" si="33"/>
        <v>0</v>
      </c>
      <c r="L152" s="9"/>
      <c r="M152" s="27"/>
      <c r="N152" s="28">
        <f t="shared" si="34"/>
        <v>0</v>
      </c>
      <c r="O152" s="10"/>
      <c r="P152" s="11">
        <f t="shared" si="35"/>
        <v>0</v>
      </c>
      <c r="Q152" s="29">
        <f t="shared" si="36"/>
        <v>0</v>
      </c>
      <c r="R152" s="12">
        <f t="shared" si="37"/>
        <v>0</v>
      </c>
      <c r="S152" s="139"/>
      <c r="T152" s="137">
        <f t="shared" si="38"/>
        <v>0</v>
      </c>
      <c r="U152" s="138">
        <f>(F152+I152+L152)-(O152+S152)</f>
        <v>470.65199999999999</v>
      </c>
    </row>
    <row r="153" spans="1:21" x14ac:dyDescent="0.25">
      <c r="A153" s="52" t="s">
        <v>278</v>
      </c>
      <c r="B153" s="53" t="s">
        <v>266</v>
      </c>
      <c r="C153" s="54" t="s">
        <v>35</v>
      </c>
      <c r="D153" s="155" t="s">
        <v>267</v>
      </c>
      <c r="E153" s="52" t="s">
        <v>40</v>
      </c>
      <c r="F153" s="55">
        <f>F145</f>
        <v>444.6400000000001</v>
      </c>
      <c r="G153" s="150"/>
      <c r="H153" s="56">
        <f>G153*F153</f>
        <v>0</v>
      </c>
      <c r="I153" s="48"/>
      <c r="J153" s="8">
        <f t="shared" si="32"/>
        <v>0</v>
      </c>
      <c r="K153" s="26">
        <f t="shared" si="33"/>
        <v>0</v>
      </c>
      <c r="L153" s="9"/>
      <c r="M153" s="27"/>
      <c r="N153" s="28">
        <f t="shared" si="34"/>
        <v>0</v>
      </c>
      <c r="O153" s="10"/>
      <c r="P153" s="11">
        <f t="shared" si="35"/>
        <v>0</v>
      </c>
      <c r="Q153" s="29">
        <f t="shared" si="36"/>
        <v>0</v>
      </c>
      <c r="R153" s="12">
        <f t="shared" si="37"/>
        <v>0</v>
      </c>
      <c r="S153" s="139"/>
      <c r="T153" s="137">
        <f t="shared" si="38"/>
        <v>0</v>
      </c>
      <c r="U153" s="138">
        <f>(F153+I153+L153)-(O153+S153)</f>
        <v>444.6400000000001</v>
      </c>
    </row>
    <row r="154" spans="1:21" s="31" customFormat="1" ht="25.5" x14ac:dyDescent="0.25">
      <c r="A154" s="52" t="s">
        <v>279</v>
      </c>
      <c r="B154" s="53" t="s">
        <v>94</v>
      </c>
      <c r="C154" s="54" t="s">
        <v>35</v>
      </c>
      <c r="D154" s="155" t="s">
        <v>233</v>
      </c>
      <c r="E154" s="52" t="s">
        <v>40</v>
      </c>
      <c r="F154" s="55">
        <v>161.63999999999999</v>
      </c>
      <c r="G154" s="150"/>
      <c r="H154" s="56">
        <f>G154*F154</f>
        <v>0</v>
      </c>
      <c r="I154" s="48"/>
      <c r="J154" s="8">
        <f t="shared" si="32"/>
        <v>0</v>
      </c>
      <c r="K154" s="26">
        <f t="shared" si="33"/>
        <v>0</v>
      </c>
      <c r="L154" s="9"/>
      <c r="M154" s="27"/>
      <c r="N154" s="28">
        <f t="shared" si="34"/>
        <v>0</v>
      </c>
      <c r="O154" s="10"/>
      <c r="P154" s="11">
        <f t="shared" si="35"/>
        <v>0</v>
      </c>
      <c r="Q154" s="29">
        <f t="shared" si="36"/>
        <v>0</v>
      </c>
      <c r="R154" s="12">
        <f t="shared" si="37"/>
        <v>0</v>
      </c>
      <c r="S154" s="136"/>
      <c r="T154" s="137">
        <f t="shared" si="38"/>
        <v>0</v>
      </c>
      <c r="U154" s="138">
        <f>(F154+I154+L154)-(O154+S154)</f>
        <v>161.63999999999999</v>
      </c>
    </row>
    <row r="155" spans="1:21" s="31" customFormat="1" ht="25.5" x14ac:dyDescent="0.25">
      <c r="A155" s="52" t="s">
        <v>280</v>
      </c>
      <c r="B155" s="53" t="s">
        <v>95</v>
      </c>
      <c r="C155" s="54" t="s">
        <v>35</v>
      </c>
      <c r="D155" s="155" t="s">
        <v>234</v>
      </c>
      <c r="E155" s="52" t="s">
        <v>40</v>
      </c>
      <c r="F155" s="55">
        <v>65.94</v>
      </c>
      <c r="G155" s="150"/>
      <c r="H155" s="56">
        <f>G155*F155</f>
        <v>0</v>
      </c>
      <c r="I155" s="48"/>
      <c r="J155" s="8">
        <f t="shared" si="32"/>
        <v>0</v>
      </c>
      <c r="K155" s="26">
        <f t="shared" si="33"/>
        <v>0</v>
      </c>
      <c r="L155" s="9"/>
      <c r="M155" s="27"/>
      <c r="N155" s="28">
        <f t="shared" si="34"/>
        <v>0</v>
      </c>
      <c r="O155" s="10"/>
      <c r="P155" s="11">
        <f t="shared" si="35"/>
        <v>0</v>
      </c>
      <c r="Q155" s="29">
        <f t="shared" si="36"/>
        <v>0</v>
      </c>
      <c r="R155" s="12">
        <f t="shared" si="37"/>
        <v>0</v>
      </c>
      <c r="S155" s="136"/>
      <c r="T155" s="137">
        <f t="shared" si="38"/>
        <v>0</v>
      </c>
      <c r="U155" s="138">
        <f>(F155+I155+L155)-(O155+S155)</f>
        <v>65.94</v>
      </c>
    </row>
    <row r="156" spans="1:21" s="100" customFormat="1" x14ac:dyDescent="0.25">
      <c r="A156" s="97" t="s">
        <v>268</v>
      </c>
      <c r="B156" s="97"/>
      <c r="C156" s="97"/>
      <c r="D156" s="163" t="s">
        <v>269</v>
      </c>
      <c r="E156" s="94"/>
      <c r="F156" s="98"/>
      <c r="G156" s="99"/>
      <c r="H156" s="95">
        <f>SUM(H157:H158)</f>
        <v>0</v>
      </c>
      <c r="I156" s="94"/>
      <c r="J156" s="94"/>
      <c r="K156" s="94"/>
      <c r="L156" s="94"/>
      <c r="M156" s="94"/>
      <c r="N156" s="94"/>
      <c r="O156" s="94"/>
      <c r="P156" s="94"/>
      <c r="Q156" s="94"/>
      <c r="R156" s="94"/>
      <c r="S156" s="94"/>
      <c r="T156" s="94"/>
      <c r="U156" s="94"/>
    </row>
    <row r="157" spans="1:21" x14ac:dyDescent="0.25">
      <c r="A157" s="2" t="s">
        <v>274</v>
      </c>
      <c r="B157" s="3" t="s">
        <v>270</v>
      </c>
      <c r="C157" s="54" t="s">
        <v>214</v>
      </c>
      <c r="D157" s="158" t="s">
        <v>271</v>
      </c>
      <c r="E157" s="52" t="s">
        <v>40</v>
      </c>
      <c r="F157" s="35">
        <f>F153</f>
        <v>444.6400000000001</v>
      </c>
      <c r="G157" s="151"/>
      <c r="H157" s="30">
        <f>G157*F157</f>
        <v>0</v>
      </c>
      <c r="I157" s="7"/>
      <c r="J157" s="8">
        <f t="shared" si="32"/>
        <v>0</v>
      </c>
      <c r="K157" s="26">
        <f t="shared" si="33"/>
        <v>0</v>
      </c>
      <c r="L157" s="9"/>
      <c r="M157" s="27"/>
      <c r="N157" s="28">
        <f t="shared" si="34"/>
        <v>0</v>
      </c>
      <c r="O157" s="10"/>
      <c r="P157" s="11">
        <f t="shared" si="35"/>
        <v>0</v>
      </c>
      <c r="Q157" s="29">
        <f t="shared" si="36"/>
        <v>0</v>
      </c>
      <c r="R157" s="12">
        <f t="shared" si="37"/>
        <v>0</v>
      </c>
      <c r="S157" s="139"/>
      <c r="T157" s="137">
        <f t="shared" si="38"/>
        <v>0</v>
      </c>
      <c r="U157" s="138">
        <f>(F157+I157+L157)-(O157+S157)</f>
        <v>444.6400000000001</v>
      </c>
    </row>
    <row r="158" spans="1:21" x14ac:dyDescent="0.25">
      <c r="A158" s="2" t="s">
        <v>275</v>
      </c>
      <c r="B158" s="3" t="s">
        <v>272</v>
      </c>
      <c r="C158" s="54" t="s">
        <v>214</v>
      </c>
      <c r="D158" s="158" t="s">
        <v>273</v>
      </c>
      <c r="E158" s="52" t="s">
        <v>40</v>
      </c>
      <c r="F158" s="35">
        <f>F157</f>
        <v>444.6400000000001</v>
      </c>
      <c r="G158" s="151"/>
      <c r="H158" s="30">
        <f>G158*F158</f>
        <v>0</v>
      </c>
      <c r="I158" s="7"/>
      <c r="J158" s="8">
        <f t="shared" si="32"/>
        <v>0</v>
      </c>
      <c r="K158" s="26">
        <f t="shared" si="33"/>
        <v>0</v>
      </c>
      <c r="L158" s="9"/>
      <c r="M158" s="27"/>
      <c r="N158" s="28">
        <f t="shared" si="34"/>
        <v>0</v>
      </c>
      <c r="O158" s="10"/>
      <c r="P158" s="11">
        <f t="shared" si="35"/>
        <v>0</v>
      </c>
      <c r="Q158" s="29">
        <f t="shared" si="36"/>
        <v>0</v>
      </c>
      <c r="R158" s="12">
        <f t="shared" si="37"/>
        <v>0</v>
      </c>
      <c r="S158" s="139"/>
      <c r="T158" s="137">
        <f t="shared" si="38"/>
        <v>0</v>
      </c>
      <c r="U158" s="138">
        <f>(F158+I158+L158)-(O158+S158)</f>
        <v>444.6400000000001</v>
      </c>
    </row>
    <row r="159" spans="1:21" s="87" customFormat="1" x14ac:dyDescent="0.25">
      <c r="A159" s="101" t="s">
        <v>308</v>
      </c>
      <c r="B159" s="101"/>
      <c r="C159" s="101"/>
      <c r="D159" s="167" t="s">
        <v>281</v>
      </c>
      <c r="E159" s="84"/>
      <c r="F159" s="102"/>
      <c r="G159" s="103"/>
      <c r="H159" s="85">
        <f>SUM(H160:H184)</f>
        <v>0</v>
      </c>
      <c r="I159" s="103"/>
      <c r="J159" s="103"/>
      <c r="K159" s="103"/>
      <c r="L159" s="103"/>
      <c r="M159" s="103"/>
      <c r="N159" s="103"/>
      <c r="O159" s="103"/>
      <c r="P159" s="103"/>
      <c r="Q159" s="103"/>
      <c r="R159" s="103"/>
      <c r="S159" s="103"/>
      <c r="T159" s="103"/>
      <c r="U159" s="103"/>
    </row>
    <row r="160" spans="1:21" ht="25.5" x14ac:dyDescent="0.25">
      <c r="A160" s="2" t="s">
        <v>309</v>
      </c>
      <c r="B160" s="3" t="s">
        <v>282</v>
      </c>
      <c r="C160" s="54" t="s">
        <v>214</v>
      </c>
      <c r="D160" s="158" t="s">
        <v>283</v>
      </c>
      <c r="E160" s="2" t="s">
        <v>40</v>
      </c>
      <c r="F160" s="35">
        <f>3*2.2</f>
        <v>6.6000000000000005</v>
      </c>
      <c r="G160" s="151"/>
      <c r="H160" s="30">
        <f t="shared" ref="H160:H184" si="39">G160*F160</f>
        <v>0</v>
      </c>
      <c r="I160" s="7"/>
      <c r="J160" s="8">
        <f t="shared" si="32"/>
        <v>0</v>
      </c>
      <c r="K160" s="26">
        <f t="shared" si="33"/>
        <v>0</v>
      </c>
      <c r="L160" s="9"/>
      <c r="M160" s="27"/>
      <c r="N160" s="28">
        <f t="shared" si="34"/>
        <v>0</v>
      </c>
      <c r="O160" s="10"/>
      <c r="P160" s="11">
        <f t="shared" si="35"/>
        <v>0</v>
      </c>
      <c r="Q160" s="29">
        <f t="shared" si="36"/>
        <v>0</v>
      </c>
      <c r="R160" s="12">
        <f t="shared" si="37"/>
        <v>0</v>
      </c>
      <c r="S160" s="139"/>
      <c r="T160" s="137">
        <f t="shared" si="38"/>
        <v>0</v>
      </c>
      <c r="U160" s="138">
        <f t="shared" ref="U160:U184" si="40">(F160+I160+L160)-(O160+S160)</f>
        <v>6.6000000000000005</v>
      </c>
    </row>
    <row r="161" spans="1:21" x14ac:dyDescent="0.25">
      <c r="A161" s="2" t="s">
        <v>311</v>
      </c>
      <c r="B161" s="3" t="s">
        <v>282</v>
      </c>
      <c r="C161" s="54" t="s">
        <v>214</v>
      </c>
      <c r="D161" s="158" t="s">
        <v>284</v>
      </c>
      <c r="E161" s="2" t="s">
        <v>40</v>
      </c>
      <c r="F161" s="35">
        <f>1.8*1.1</f>
        <v>1.9800000000000002</v>
      </c>
      <c r="G161" s="151"/>
      <c r="H161" s="30">
        <f t="shared" si="39"/>
        <v>0</v>
      </c>
      <c r="I161" s="7"/>
      <c r="J161" s="8">
        <f t="shared" si="32"/>
        <v>0</v>
      </c>
      <c r="K161" s="26">
        <f t="shared" si="33"/>
        <v>0</v>
      </c>
      <c r="L161" s="9"/>
      <c r="M161" s="27"/>
      <c r="N161" s="28">
        <f t="shared" si="34"/>
        <v>0</v>
      </c>
      <c r="O161" s="10"/>
      <c r="P161" s="11">
        <f t="shared" si="35"/>
        <v>0</v>
      </c>
      <c r="Q161" s="29">
        <f t="shared" si="36"/>
        <v>0</v>
      </c>
      <c r="R161" s="12">
        <f t="shared" si="37"/>
        <v>0</v>
      </c>
      <c r="S161" s="139"/>
      <c r="T161" s="137">
        <f t="shared" si="38"/>
        <v>0</v>
      </c>
      <c r="U161" s="138">
        <f t="shared" si="40"/>
        <v>1.9800000000000002</v>
      </c>
    </row>
    <row r="162" spans="1:21" ht="25.5" x14ac:dyDescent="0.25">
      <c r="A162" s="2" t="s">
        <v>312</v>
      </c>
      <c r="B162" s="3" t="s">
        <v>295</v>
      </c>
      <c r="C162" s="54" t="s">
        <v>214</v>
      </c>
      <c r="D162" s="158" t="s">
        <v>296</v>
      </c>
      <c r="E162" s="2" t="s">
        <v>40</v>
      </c>
      <c r="F162" s="35">
        <f>(0.6*2.2)*2</f>
        <v>2.64</v>
      </c>
      <c r="G162" s="151"/>
      <c r="H162" s="30">
        <f t="shared" si="39"/>
        <v>0</v>
      </c>
      <c r="I162" s="7"/>
      <c r="J162" s="8">
        <f t="shared" si="32"/>
        <v>0</v>
      </c>
      <c r="K162" s="26">
        <f t="shared" si="33"/>
        <v>0</v>
      </c>
      <c r="L162" s="9"/>
      <c r="M162" s="27"/>
      <c r="N162" s="28">
        <f t="shared" si="34"/>
        <v>0</v>
      </c>
      <c r="O162" s="10"/>
      <c r="P162" s="11">
        <f t="shared" si="35"/>
        <v>0</v>
      </c>
      <c r="Q162" s="29">
        <f t="shared" si="36"/>
        <v>0</v>
      </c>
      <c r="R162" s="12">
        <f t="shared" si="37"/>
        <v>0</v>
      </c>
      <c r="S162" s="139"/>
      <c r="T162" s="137">
        <f t="shared" si="38"/>
        <v>0</v>
      </c>
      <c r="U162" s="138">
        <f t="shared" si="40"/>
        <v>2.64</v>
      </c>
    </row>
    <row r="163" spans="1:21" x14ac:dyDescent="0.25">
      <c r="A163" s="2" t="s">
        <v>313</v>
      </c>
      <c r="B163" s="3" t="s">
        <v>297</v>
      </c>
      <c r="C163" s="54" t="s">
        <v>214</v>
      </c>
      <c r="D163" s="158" t="s">
        <v>114</v>
      </c>
      <c r="E163" s="2" t="s">
        <v>40</v>
      </c>
      <c r="F163" s="35">
        <f>F162*2</f>
        <v>5.28</v>
      </c>
      <c r="G163" s="151"/>
      <c r="H163" s="30">
        <f t="shared" si="39"/>
        <v>0</v>
      </c>
      <c r="I163" s="7"/>
      <c r="J163" s="8">
        <f t="shared" si="32"/>
        <v>0</v>
      </c>
      <c r="K163" s="26">
        <f t="shared" si="33"/>
        <v>0</v>
      </c>
      <c r="L163" s="9"/>
      <c r="M163" s="27"/>
      <c r="N163" s="28">
        <f t="shared" si="34"/>
        <v>0</v>
      </c>
      <c r="O163" s="10"/>
      <c r="P163" s="11">
        <f t="shared" si="35"/>
        <v>0</v>
      </c>
      <c r="Q163" s="29">
        <f t="shared" si="36"/>
        <v>0</v>
      </c>
      <c r="R163" s="12">
        <f t="shared" si="37"/>
        <v>0</v>
      </c>
      <c r="S163" s="139"/>
      <c r="T163" s="137">
        <f t="shared" si="38"/>
        <v>0</v>
      </c>
      <c r="U163" s="138">
        <f t="shared" si="40"/>
        <v>5.28</v>
      </c>
    </row>
    <row r="164" spans="1:21" x14ac:dyDescent="0.25">
      <c r="A164" s="2" t="s">
        <v>314</v>
      </c>
      <c r="B164" s="3" t="s">
        <v>298</v>
      </c>
      <c r="C164" s="54" t="s">
        <v>214</v>
      </c>
      <c r="D164" s="158" t="s">
        <v>116</v>
      </c>
      <c r="E164" s="2" t="s">
        <v>40</v>
      </c>
      <c r="F164" s="35">
        <f>F162*2</f>
        <v>5.28</v>
      </c>
      <c r="G164" s="151"/>
      <c r="H164" s="30">
        <f t="shared" si="39"/>
        <v>0</v>
      </c>
      <c r="I164" s="7"/>
      <c r="J164" s="8">
        <f t="shared" si="32"/>
        <v>0</v>
      </c>
      <c r="K164" s="26">
        <f t="shared" si="33"/>
        <v>0</v>
      </c>
      <c r="L164" s="9"/>
      <c r="M164" s="27"/>
      <c r="N164" s="28">
        <f t="shared" si="34"/>
        <v>0</v>
      </c>
      <c r="O164" s="10"/>
      <c r="P164" s="11">
        <f t="shared" si="35"/>
        <v>0</v>
      </c>
      <c r="Q164" s="29">
        <f t="shared" si="36"/>
        <v>0</v>
      </c>
      <c r="R164" s="12">
        <f t="shared" si="37"/>
        <v>0</v>
      </c>
      <c r="S164" s="139"/>
      <c r="T164" s="137">
        <f t="shared" si="38"/>
        <v>0</v>
      </c>
      <c r="U164" s="138">
        <f t="shared" si="40"/>
        <v>5.28</v>
      </c>
    </row>
    <row r="165" spans="1:21" ht="25.5" x14ac:dyDescent="0.25">
      <c r="A165" s="2" t="s">
        <v>315</v>
      </c>
      <c r="B165" s="3" t="s">
        <v>285</v>
      </c>
      <c r="C165" s="54" t="s">
        <v>214</v>
      </c>
      <c r="D165" s="158" t="s">
        <v>287</v>
      </c>
      <c r="E165" s="2" t="s">
        <v>286</v>
      </c>
      <c r="F165" s="35">
        <f>14.4*12.5</f>
        <v>180</v>
      </c>
      <c r="G165" s="151"/>
      <c r="H165" s="30">
        <f t="shared" si="39"/>
        <v>0</v>
      </c>
      <c r="I165" s="7"/>
      <c r="J165" s="8">
        <f t="shared" si="32"/>
        <v>0</v>
      </c>
      <c r="K165" s="26">
        <f t="shared" si="33"/>
        <v>0</v>
      </c>
      <c r="L165" s="9"/>
      <c r="M165" s="27"/>
      <c r="N165" s="28">
        <f t="shared" si="34"/>
        <v>0</v>
      </c>
      <c r="O165" s="10"/>
      <c r="P165" s="11">
        <f t="shared" si="35"/>
        <v>0</v>
      </c>
      <c r="Q165" s="29">
        <f t="shared" si="36"/>
        <v>0</v>
      </c>
      <c r="R165" s="12">
        <f t="shared" si="37"/>
        <v>0</v>
      </c>
      <c r="S165" s="139"/>
      <c r="T165" s="137">
        <f t="shared" si="38"/>
        <v>0</v>
      </c>
      <c r="U165" s="138">
        <f t="shared" si="40"/>
        <v>180</v>
      </c>
    </row>
    <row r="166" spans="1:21" ht="25.5" x14ac:dyDescent="0.25">
      <c r="A166" s="2" t="s">
        <v>316</v>
      </c>
      <c r="B166" s="3" t="s">
        <v>288</v>
      </c>
      <c r="C166" s="54" t="s">
        <v>214</v>
      </c>
      <c r="D166" s="158" t="s">
        <v>289</v>
      </c>
      <c r="E166" s="2" t="s">
        <v>286</v>
      </c>
      <c r="F166" s="35">
        <v>160</v>
      </c>
      <c r="G166" s="151"/>
      <c r="H166" s="30">
        <f t="shared" si="39"/>
        <v>0</v>
      </c>
      <c r="I166" s="7"/>
      <c r="J166" s="8">
        <f t="shared" si="32"/>
        <v>0</v>
      </c>
      <c r="K166" s="26">
        <f t="shared" si="33"/>
        <v>0</v>
      </c>
      <c r="L166" s="9"/>
      <c r="M166" s="27"/>
      <c r="N166" s="28">
        <f t="shared" si="34"/>
        <v>0</v>
      </c>
      <c r="O166" s="10"/>
      <c r="P166" s="11">
        <f t="shared" si="35"/>
        <v>0</v>
      </c>
      <c r="Q166" s="29">
        <f t="shared" si="36"/>
        <v>0</v>
      </c>
      <c r="R166" s="12">
        <f t="shared" si="37"/>
        <v>0</v>
      </c>
      <c r="S166" s="139"/>
      <c r="T166" s="137">
        <f t="shared" si="38"/>
        <v>0</v>
      </c>
      <c r="U166" s="138">
        <f t="shared" si="40"/>
        <v>160</v>
      </c>
    </row>
    <row r="167" spans="1:21" ht="38.25" x14ac:dyDescent="0.25">
      <c r="A167" s="2" t="s">
        <v>317</v>
      </c>
      <c r="B167" s="3" t="s">
        <v>290</v>
      </c>
      <c r="C167" s="54" t="s">
        <v>214</v>
      </c>
      <c r="D167" s="158" t="s">
        <v>291</v>
      </c>
      <c r="E167" s="2" t="s">
        <v>40</v>
      </c>
      <c r="F167" s="35">
        <v>14.4</v>
      </c>
      <c r="G167" s="151"/>
      <c r="H167" s="30">
        <f t="shared" si="39"/>
        <v>0</v>
      </c>
      <c r="I167" s="7"/>
      <c r="J167" s="8">
        <f t="shared" si="32"/>
        <v>0</v>
      </c>
      <c r="K167" s="26">
        <f t="shared" si="33"/>
        <v>0</v>
      </c>
      <c r="L167" s="9"/>
      <c r="M167" s="27"/>
      <c r="N167" s="28">
        <f t="shared" si="34"/>
        <v>0</v>
      </c>
      <c r="O167" s="10"/>
      <c r="P167" s="11">
        <f t="shared" si="35"/>
        <v>0</v>
      </c>
      <c r="Q167" s="29">
        <f t="shared" si="36"/>
        <v>0</v>
      </c>
      <c r="R167" s="12">
        <f t="shared" si="37"/>
        <v>0</v>
      </c>
      <c r="S167" s="139"/>
      <c r="T167" s="137">
        <f t="shared" si="38"/>
        <v>0</v>
      </c>
      <c r="U167" s="138">
        <f t="shared" si="40"/>
        <v>14.4</v>
      </c>
    </row>
    <row r="168" spans="1:21" ht="25.5" x14ac:dyDescent="0.25">
      <c r="A168" s="2" t="s">
        <v>318</v>
      </c>
      <c r="B168" s="3" t="s">
        <v>285</v>
      </c>
      <c r="C168" s="54" t="s">
        <v>214</v>
      </c>
      <c r="D168" s="158" t="s">
        <v>293</v>
      </c>
      <c r="E168" s="2" t="s">
        <v>286</v>
      </c>
      <c r="F168" s="35">
        <f>41.9*12.5</f>
        <v>523.75</v>
      </c>
      <c r="G168" s="151"/>
      <c r="H168" s="30">
        <f t="shared" si="39"/>
        <v>0</v>
      </c>
      <c r="I168" s="7"/>
      <c r="J168" s="8">
        <f t="shared" si="32"/>
        <v>0</v>
      </c>
      <c r="K168" s="26">
        <f t="shared" si="33"/>
        <v>0</v>
      </c>
      <c r="L168" s="9"/>
      <c r="M168" s="27"/>
      <c r="N168" s="28">
        <f t="shared" si="34"/>
        <v>0</v>
      </c>
      <c r="O168" s="10"/>
      <c r="P168" s="11">
        <f t="shared" si="35"/>
        <v>0</v>
      </c>
      <c r="Q168" s="29">
        <f t="shared" si="36"/>
        <v>0</v>
      </c>
      <c r="R168" s="12">
        <f t="shared" si="37"/>
        <v>0</v>
      </c>
      <c r="S168" s="139"/>
      <c r="T168" s="137">
        <f t="shared" si="38"/>
        <v>0</v>
      </c>
      <c r="U168" s="138">
        <f t="shared" si="40"/>
        <v>523.75</v>
      </c>
    </row>
    <row r="169" spans="1:21" ht="25.5" x14ac:dyDescent="0.25">
      <c r="A169" s="2" t="s">
        <v>319</v>
      </c>
      <c r="B169" s="3" t="s">
        <v>288</v>
      </c>
      <c r="C169" s="54" t="s">
        <v>214</v>
      </c>
      <c r="D169" s="158" t="s">
        <v>294</v>
      </c>
      <c r="E169" s="2" t="s">
        <v>286</v>
      </c>
      <c r="F169" s="35">
        <f>41.9*3.8</f>
        <v>159.22</v>
      </c>
      <c r="G169" s="151"/>
      <c r="H169" s="30">
        <f t="shared" si="39"/>
        <v>0</v>
      </c>
      <c r="I169" s="7"/>
      <c r="J169" s="8">
        <f t="shared" si="32"/>
        <v>0</v>
      </c>
      <c r="K169" s="26">
        <f t="shared" si="33"/>
        <v>0</v>
      </c>
      <c r="L169" s="9"/>
      <c r="M169" s="27"/>
      <c r="N169" s="28">
        <f t="shared" si="34"/>
        <v>0</v>
      </c>
      <c r="O169" s="10"/>
      <c r="P169" s="11">
        <f t="shared" si="35"/>
        <v>0</v>
      </c>
      <c r="Q169" s="29">
        <f t="shared" si="36"/>
        <v>0</v>
      </c>
      <c r="R169" s="12">
        <f t="shared" si="37"/>
        <v>0</v>
      </c>
      <c r="S169" s="139"/>
      <c r="T169" s="137">
        <f t="shared" si="38"/>
        <v>0</v>
      </c>
      <c r="U169" s="138">
        <f t="shared" si="40"/>
        <v>159.22</v>
      </c>
    </row>
    <row r="170" spans="1:21" ht="38.25" x14ac:dyDescent="0.25">
      <c r="A170" s="2" t="s">
        <v>320</v>
      </c>
      <c r="B170" s="3" t="s">
        <v>290</v>
      </c>
      <c r="C170" s="54" t="s">
        <v>214</v>
      </c>
      <c r="D170" s="158" t="s">
        <v>292</v>
      </c>
      <c r="E170" s="2" t="s">
        <v>40</v>
      </c>
      <c r="F170" s="35">
        <v>41.9</v>
      </c>
      <c r="G170" s="151"/>
      <c r="H170" s="30">
        <f t="shared" si="39"/>
        <v>0</v>
      </c>
      <c r="I170" s="7"/>
      <c r="J170" s="8">
        <f t="shared" si="32"/>
        <v>0</v>
      </c>
      <c r="K170" s="26">
        <f t="shared" si="33"/>
        <v>0</v>
      </c>
      <c r="L170" s="9"/>
      <c r="M170" s="27"/>
      <c r="N170" s="28">
        <f t="shared" si="34"/>
        <v>0</v>
      </c>
      <c r="O170" s="10"/>
      <c r="P170" s="11">
        <f t="shared" si="35"/>
        <v>0</v>
      </c>
      <c r="Q170" s="29">
        <f t="shared" si="36"/>
        <v>0</v>
      </c>
      <c r="R170" s="12">
        <f t="shared" si="37"/>
        <v>0</v>
      </c>
      <c r="S170" s="139"/>
      <c r="T170" s="137">
        <f t="shared" si="38"/>
        <v>0</v>
      </c>
      <c r="U170" s="138">
        <f t="shared" si="40"/>
        <v>41.9</v>
      </c>
    </row>
    <row r="171" spans="1:21" x14ac:dyDescent="0.25">
      <c r="A171" s="2" t="s">
        <v>321</v>
      </c>
      <c r="B171" s="3" t="s">
        <v>218</v>
      </c>
      <c r="C171" s="54" t="s">
        <v>214</v>
      </c>
      <c r="D171" s="158" t="s">
        <v>219</v>
      </c>
      <c r="E171" s="2" t="s">
        <v>40</v>
      </c>
      <c r="F171" s="35">
        <f>(2.2*2.2)*2</f>
        <v>9.6800000000000015</v>
      </c>
      <c r="G171" s="151"/>
      <c r="H171" s="30">
        <f t="shared" si="39"/>
        <v>0</v>
      </c>
      <c r="I171" s="7"/>
      <c r="J171" s="8">
        <f t="shared" si="32"/>
        <v>0</v>
      </c>
      <c r="K171" s="26">
        <f t="shared" si="33"/>
        <v>0</v>
      </c>
      <c r="L171" s="9"/>
      <c r="M171" s="27"/>
      <c r="N171" s="28">
        <f t="shared" si="34"/>
        <v>0</v>
      </c>
      <c r="O171" s="10"/>
      <c r="P171" s="11">
        <f t="shared" si="35"/>
        <v>0</v>
      </c>
      <c r="Q171" s="29">
        <f t="shared" si="36"/>
        <v>0</v>
      </c>
      <c r="R171" s="12">
        <f t="shared" si="37"/>
        <v>0</v>
      </c>
      <c r="S171" s="139"/>
      <c r="T171" s="137">
        <f t="shared" si="38"/>
        <v>0</v>
      </c>
      <c r="U171" s="138">
        <f t="shared" si="40"/>
        <v>9.6800000000000015</v>
      </c>
    </row>
    <row r="172" spans="1:21" ht="25.5" x14ac:dyDescent="0.25">
      <c r="A172" s="2" t="s">
        <v>322</v>
      </c>
      <c r="B172" s="3" t="s">
        <v>299</v>
      </c>
      <c r="C172" s="54" t="s">
        <v>214</v>
      </c>
      <c r="D172" s="158" t="s">
        <v>300</v>
      </c>
      <c r="E172" s="2" t="s">
        <v>71</v>
      </c>
      <c r="F172" s="35">
        <f>(F167+F170)*0.3</f>
        <v>16.889999999999997</v>
      </c>
      <c r="G172" s="151"/>
      <c r="H172" s="30">
        <f t="shared" si="39"/>
        <v>0</v>
      </c>
      <c r="I172" s="7"/>
      <c r="J172" s="8">
        <f t="shared" si="32"/>
        <v>0</v>
      </c>
      <c r="K172" s="26">
        <f t="shared" si="33"/>
        <v>0</v>
      </c>
      <c r="L172" s="9"/>
      <c r="M172" s="27"/>
      <c r="N172" s="28">
        <f t="shared" si="34"/>
        <v>0</v>
      </c>
      <c r="O172" s="10"/>
      <c r="P172" s="11">
        <f t="shared" si="35"/>
        <v>0</v>
      </c>
      <c r="Q172" s="29">
        <f t="shared" si="36"/>
        <v>0</v>
      </c>
      <c r="R172" s="12">
        <f t="shared" si="37"/>
        <v>0</v>
      </c>
      <c r="S172" s="139"/>
      <c r="T172" s="137">
        <f t="shared" si="38"/>
        <v>0</v>
      </c>
      <c r="U172" s="138">
        <f t="shared" si="40"/>
        <v>16.889999999999997</v>
      </c>
    </row>
    <row r="173" spans="1:21" ht="25.5" x14ac:dyDescent="0.25">
      <c r="A173" s="2" t="s">
        <v>323</v>
      </c>
      <c r="B173" s="3" t="s">
        <v>301</v>
      </c>
      <c r="C173" s="54" t="s">
        <v>214</v>
      </c>
      <c r="D173" s="158" t="s">
        <v>302</v>
      </c>
      <c r="E173" s="2" t="s">
        <v>60</v>
      </c>
      <c r="F173" s="35">
        <v>16.850000000000001</v>
      </c>
      <c r="G173" s="151"/>
      <c r="H173" s="30">
        <f t="shared" si="39"/>
        <v>0</v>
      </c>
      <c r="I173" s="7"/>
      <c r="J173" s="8">
        <f t="shared" si="32"/>
        <v>0</v>
      </c>
      <c r="K173" s="26">
        <f t="shared" si="33"/>
        <v>0</v>
      </c>
      <c r="L173" s="9"/>
      <c r="M173" s="27"/>
      <c r="N173" s="28">
        <f t="shared" si="34"/>
        <v>0</v>
      </c>
      <c r="O173" s="10"/>
      <c r="P173" s="11">
        <f t="shared" si="35"/>
        <v>0</v>
      </c>
      <c r="Q173" s="29">
        <f t="shared" si="36"/>
        <v>0</v>
      </c>
      <c r="R173" s="12">
        <f t="shared" si="37"/>
        <v>0</v>
      </c>
      <c r="S173" s="139"/>
      <c r="T173" s="137">
        <f t="shared" si="38"/>
        <v>0</v>
      </c>
      <c r="U173" s="138">
        <f t="shared" si="40"/>
        <v>16.850000000000001</v>
      </c>
    </row>
    <row r="174" spans="1:21" ht="25.5" x14ac:dyDescent="0.25">
      <c r="A174" s="2" t="s">
        <v>324</v>
      </c>
      <c r="B174" s="3" t="s">
        <v>295</v>
      </c>
      <c r="C174" s="54" t="s">
        <v>214</v>
      </c>
      <c r="D174" s="158" t="s">
        <v>303</v>
      </c>
      <c r="E174" s="2" t="s">
        <v>40</v>
      </c>
      <c r="F174" s="35">
        <f>(0.6*6)</f>
        <v>3.5999999999999996</v>
      </c>
      <c r="G174" s="151"/>
      <c r="H174" s="30">
        <f t="shared" si="39"/>
        <v>0</v>
      </c>
      <c r="I174" s="7"/>
      <c r="J174" s="8">
        <f t="shared" si="32"/>
        <v>0</v>
      </c>
      <c r="K174" s="26">
        <f t="shared" si="33"/>
        <v>0</v>
      </c>
      <c r="L174" s="9"/>
      <c r="M174" s="27"/>
      <c r="N174" s="28">
        <f t="shared" si="34"/>
        <v>0</v>
      </c>
      <c r="O174" s="10"/>
      <c r="P174" s="11">
        <f t="shared" si="35"/>
        <v>0</v>
      </c>
      <c r="Q174" s="29">
        <f t="shared" si="36"/>
        <v>0</v>
      </c>
      <c r="R174" s="12">
        <f t="shared" si="37"/>
        <v>0</v>
      </c>
      <c r="S174" s="139"/>
      <c r="T174" s="137">
        <f t="shared" si="38"/>
        <v>0</v>
      </c>
      <c r="U174" s="138">
        <f t="shared" si="40"/>
        <v>3.5999999999999996</v>
      </c>
    </row>
    <row r="175" spans="1:21" x14ac:dyDescent="0.25">
      <c r="A175" s="2" t="s">
        <v>325</v>
      </c>
      <c r="B175" s="3" t="s">
        <v>297</v>
      </c>
      <c r="C175" s="54" t="s">
        <v>214</v>
      </c>
      <c r="D175" s="158" t="s">
        <v>304</v>
      </c>
      <c r="E175" s="2" t="s">
        <v>40</v>
      </c>
      <c r="F175" s="35">
        <f>F174*2</f>
        <v>7.1999999999999993</v>
      </c>
      <c r="G175" s="151"/>
      <c r="H175" s="30">
        <f t="shared" si="39"/>
        <v>0</v>
      </c>
      <c r="I175" s="7"/>
      <c r="J175" s="8">
        <f t="shared" si="32"/>
        <v>0</v>
      </c>
      <c r="K175" s="26">
        <f t="shared" si="33"/>
        <v>0</v>
      </c>
      <c r="L175" s="9"/>
      <c r="M175" s="27"/>
      <c r="N175" s="28">
        <f t="shared" si="34"/>
        <v>0</v>
      </c>
      <c r="O175" s="10"/>
      <c r="P175" s="11">
        <f t="shared" si="35"/>
        <v>0</v>
      </c>
      <c r="Q175" s="29">
        <f t="shared" si="36"/>
        <v>0</v>
      </c>
      <c r="R175" s="12">
        <f t="shared" si="37"/>
        <v>0</v>
      </c>
      <c r="S175" s="139"/>
      <c r="T175" s="137">
        <f t="shared" si="38"/>
        <v>0</v>
      </c>
      <c r="U175" s="138">
        <f t="shared" si="40"/>
        <v>7.1999999999999993</v>
      </c>
    </row>
    <row r="176" spans="1:21" x14ac:dyDescent="0.25">
      <c r="A176" s="2" t="s">
        <v>326</v>
      </c>
      <c r="B176" s="3" t="s">
        <v>298</v>
      </c>
      <c r="C176" s="54" t="s">
        <v>214</v>
      </c>
      <c r="D176" s="158" t="s">
        <v>305</v>
      </c>
      <c r="E176" s="2" t="s">
        <v>40</v>
      </c>
      <c r="F176" s="35">
        <f>F174*2</f>
        <v>7.1999999999999993</v>
      </c>
      <c r="G176" s="151"/>
      <c r="H176" s="30">
        <f t="shared" si="39"/>
        <v>0</v>
      </c>
      <c r="I176" s="7"/>
      <c r="J176" s="8">
        <f t="shared" si="32"/>
        <v>0</v>
      </c>
      <c r="K176" s="26">
        <f t="shared" si="33"/>
        <v>0</v>
      </c>
      <c r="L176" s="9"/>
      <c r="M176" s="27"/>
      <c r="N176" s="28">
        <f t="shared" si="34"/>
        <v>0</v>
      </c>
      <c r="O176" s="10"/>
      <c r="P176" s="11">
        <f t="shared" si="35"/>
        <v>0</v>
      </c>
      <c r="Q176" s="29">
        <f t="shared" si="36"/>
        <v>0</v>
      </c>
      <c r="R176" s="12">
        <f t="shared" si="37"/>
        <v>0</v>
      </c>
      <c r="S176" s="139"/>
      <c r="T176" s="137">
        <f t="shared" si="38"/>
        <v>0</v>
      </c>
      <c r="U176" s="138">
        <f t="shared" si="40"/>
        <v>7.1999999999999993</v>
      </c>
    </row>
    <row r="177" spans="1:21" x14ac:dyDescent="0.25">
      <c r="A177" s="2" t="s">
        <v>327</v>
      </c>
      <c r="B177" s="3" t="s">
        <v>306</v>
      </c>
      <c r="C177" s="54" t="s">
        <v>214</v>
      </c>
      <c r="D177" s="158" t="s">
        <v>307</v>
      </c>
      <c r="E177" s="2" t="s">
        <v>58</v>
      </c>
      <c r="F177" s="35">
        <v>20</v>
      </c>
      <c r="G177" s="151"/>
      <c r="H177" s="30">
        <f t="shared" si="39"/>
        <v>0</v>
      </c>
      <c r="I177" s="7"/>
      <c r="J177" s="8">
        <f t="shared" si="32"/>
        <v>0</v>
      </c>
      <c r="K177" s="26">
        <f t="shared" si="33"/>
        <v>0</v>
      </c>
      <c r="L177" s="9"/>
      <c r="M177" s="27"/>
      <c r="N177" s="28">
        <f t="shared" si="34"/>
        <v>0</v>
      </c>
      <c r="O177" s="10"/>
      <c r="P177" s="11">
        <f t="shared" si="35"/>
        <v>0</v>
      </c>
      <c r="Q177" s="29">
        <f t="shared" si="36"/>
        <v>0</v>
      </c>
      <c r="R177" s="12">
        <f t="shared" si="37"/>
        <v>0</v>
      </c>
      <c r="S177" s="139"/>
      <c r="T177" s="137">
        <f t="shared" si="38"/>
        <v>0</v>
      </c>
      <c r="U177" s="138">
        <f t="shared" si="40"/>
        <v>20</v>
      </c>
    </row>
    <row r="178" spans="1:21" x14ac:dyDescent="0.25">
      <c r="A178" s="2" t="s">
        <v>328</v>
      </c>
      <c r="B178" s="59" t="s">
        <v>220</v>
      </c>
      <c r="C178" s="54" t="s">
        <v>214</v>
      </c>
      <c r="D178" s="156" t="s">
        <v>221</v>
      </c>
      <c r="E178" s="52" t="s">
        <v>60</v>
      </c>
      <c r="F178" s="55">
        <v>45</v>
      </c>
      <c r="G178" s="150"/>
      <c r="H178" s="30">
        <f t="shared" si="39"/>
        <v>0</v>
      </c>
      <c r="I178" s="7"/>
      <c r="J178" s="8">
        <f t="shared" si="32"/>
        <v>0</v>
      </c>
      <c r="K178" s="26">
        <f t="shared" si="33"/>
        <v>0</v>
      </c>
      <c r="L178" s="9"/>
      <c r="M178" s="27"/>
      <c r="N178" s="28">
        <f t="shared" si="34"/>
        <v>0</v>
      </c>
      <c r="O178" s="10"/>
      <c r="P178" s="11">
        <f t="shared" si="35"/>
        <v>0</v>
      </c>
      <c r="Q178" s="29">
        <f t="shared" si="36"/>
        <v>0</v>
      </c>
      <c r="R178" s="12">
        <f t="shared" si="37"/>
        <v>0</v>
      </c>
      <c r="S178" s="139"/>
      <c r="T178" s="137">
        <f t="shared" si="38"/>
        <v>0</v>
      </c>
      <c r="U178" s="138">
        <f t="shared" si="40"/>
        <v>45</v>
      </c>
    </row>
    <row r="179" spans="1:21" ht="25.5" x14ac:dyDescent="0.25">
      <c r="A179" s="2" t="s">
        <v>329</v>
      </c>
      <c r="B179" s="59" t="s">
        <v>222</v>
      </c>
      <c r="C179" s="54" t="s">
        <v>214</v>
      </c>
      <c r="D179" s="156" t="s">
        <v>223</v>
      </c>
      <c r="E179" s="52" t="s">
        <v>60</v>
      </c>
      <c r="F179" s="55">
        <v>90</v>
      </c>
      <c r="G179" s="150"/>
      <c r="H179" s="30">
        <f t="shared" si="39"/>
        <v>0</v>
      </c>
      <c r="I179" s="7"/>
      <c r="J179" s="8">
        <f t="shared" si="32"/>
        <v>0</v>
      </c>
      <c r="K179" s="26">
        <f t="shared" si="33"/>
        <v>0</v>
      </c>
      <c r="L179" s="9"/>
      <c r="M179" s="27"/>
      <c r="N179" s="28">
        <f t="shared" si="34"/>
        <v>0</v>
      </c>
      <c r="O179" s="10"/>
      <c r="P179" s="11">
        <f t="shared" si="35"/>
        <v>0</v>
      </c>
      <c r="Q179" s="29">
        <f t="shared" si="36"/>
        <v>0</v>
      </c>
      <c r="R179" s="12">
        <f t="shared" si="37"/>
        <v>0</v>
      </c>
      <c r="S179" s="139"/>
      <c r="T179" s="137">
        <f t="shared" si="38"/>
        <v>0</v>
      </c>
      <c r="U179" s="138">
        <f t="shared" si="40"/>
        <v>90</v>
      </c>
    </row>
    <row r="180" spans="1:21" x14ac:dyDescent="0.25">
      <c r="A180" s="2" t="s">
        <v>330</v>
      </c>
      <c r="B180" s="59" t="s">
        <v>224</v>
      </c>
      <c r="C180" s="54" t="s">
        <v>214</v>
      </c>
      <c r="D180" s="156" t="s">
        <v>225</v>
      </c>
      <c r="E180" s="52" t="s">
        <v>60</v>
      </c>
      <c r="F180" s="55">
        <f>F178</f>
        <v>45</v>
      </c>
      <c r="G180" s="150"/>
      <c r="H180" s="30">
        <f t="shared" si="39"/>
        <v>0</v>
      </c>
      <c r="I180" s="7"/>
      <c r="J180" s="8">
        <f t="shared" si="32"/>
        <v>0</v>
      </c>
      <c r="K180" s="26">
        <f t="shared" si="33"/>
        <v>0</v>
      </c>
      <c r="L180" s="9"/>
      <c r="M180" s="27"/>
      <c r="N180" s="28">
        <f t="shared" si="34"/>
        <v>0</v>
      </c>
      <c r="O180" s="10"/>
      <c r="P180" s="11">
        <f t="shared" si="35"/>
        <v>0</v>
      </c>
      <c r="Q180" s="29">
        <f t="shared" si="36"/>
        <v>0</v>
      </c>
      <c r="R180" s="12">
        <f t="shared" si="37"/>
        <v>0</v>
      </c>
      <c r="S180" s="139"/>
      <c r="T180" s="137">
        <f t="shared" si="38"/>
        <v>0</v>
      </c>
      <c r="U180" s="138">
        <f t="shared" si="40"/>
        <v>45</v>
      </c>
    </row>
    <row r="181" spans="1:21" ht="25.5" x14ac:dyDescent="0.25">
      <c r="A181" s="2" t="s">
        <v>331</v>
      </c>
      <c r="B181" s="64" t="s">
        <v>226</v>
      </c>
      <c r="C181" s="54" t="s">
        <v>214</v>
      </c>
      <c r="D181" s="159" t="s">
        <v>227</v>
      </c>
      <c r="E181" s="62" t="s">
        <v>228</v>
      </c>
      <c r="F181" s="63">
        <v>2</v>
      </c>
      <c r="G181" s="150"/>
      <c r="H181" s="30">
        <f t="shared" si="39"/>
        <v>0</v>
      </c>
      <c r="I181" s="7"/>
      <c r="J181" s="8">
        <f t="shared" si="32"/>
        <v>0</v>
      </c>
      <c r="K181" s="26">
        <f t="shared" si="33"/>
        <v>0</v>
      </c>
      <c r="L181" s="9"/>
      <c r="M181" s="27"/>
      <c r="N181" s="28">
        <f t="shared" si="34"/>
        <v>0</v>
      </c>
      <c r="O181" s="10"/>
      <c r="P181" s="11">
        <f t="shared" si="35"/>
        <v>0</v>
      </c>
      <c r="Q181" s="29">
        <f t="shared" si="36"/>
        <v>0</v>
      </c>
      <c r="R181" s="12">
        <f t="shared" si="37"/>
        <v>0</v>
      </c>
      <c r="S181" s="139"/>
      <c r="T181" s="137">
        <f t="shared" si="38"/>
        <v>0</v>
      </c>
      <c r="U181" s="138">
        <f t="shared" si="40"/>
        <v>2</v>
      </c>
    </row>
    <row r="182" spans="1:21" ht="25.5" x14ac:dyDescent="0.25">
      <c r="A182" s="2" t="s">
        <v>332</v>
      </c>
      <c r="B182" s="53" t="s">
        <v>144</v>
      </c>
      <c r="C182" s="54" t="s">
        <v>214</v>
      </c>
      <c r="D182" s="155" t="s">
        <v>145</v>
      </c>
      <c r="E182" s="52" t="s">
        <v>146</v>
      </c>
      <c r="F182" s="60">
        <v>6</v>
      </c>
      <c r="G182" s="150"/>
      <c r="H182" s="30">
        <f t="shared" si="39"/>
        <v>0</v>
      </c>
      <c r="I182" s="7"/>
      <c r="J182" s="8">
        <f t="shared" si="32"/>
        <v>0</v>
      </c>
      <c r="K182" s="26">
        <f t="shared" si="33"/>
        <v>0</v>
      </c>
      <c r="L182" s="9"/>
      <c r="M182" s="27"/>
      <c r="N182" s="28">
        <f t="shared" si="34"/>
        <v>0</v>
      </c>
      <c r="O182" s="10"/>
      <c r="P182" s="11">
        <f t="shared" si="35"/>
        <v>0</v>
      </c>
      <c r="Q182" s="29">
        <f t="shared" si="36"/>
        <v>0</v>
      </c>
      <c r="R182" s="12">
        <f t="shared" si="37"/>
        <v>0</v>
      </c>
      <c r="S182" s="139"/>
      <c r="T182" s="137">
        <f t="shared" si="38"/>
        <v>0</v>
      </c>
      <c r="U182" s="138">
        <f t="shared" si="40"/>
        <v>6</v>
      </c>
    </row>
    <row r="183" spans="1:21" x14ac:dyDescent="0.25">
      <c r="A183" s="2" t="s">
        <v>333</v>
      </c>
      <c r="B183" s="53" t="s">
        <v>90</v>
      </c>
      <c r="C183" s="54" t="s">
        <v>35</v>
      </c>
      <c r="D183" s="155" t="s">
        <v>91</v>
      </c>
      <c r="E183" s="52" t="s">
        <v>40</v>
      </c>
      <c r="F183" s="55">
        <f>45.99*3</f>
        <v>137.97</v>
      </c>
      <c r="G183" s="150"/>
      <c r="H183" s="56">
        <f t="shared" si="39"/>
        <v>0</v>
      </c>
      <c r="I183" s="48"/>
      <c r="J183" s="8">
        <f t="shared" si="32"/>
        <v>0</v>
      </c>
      <c r="K183" s="26">
        <f t="shared" si="33"/>
        <v>0</v>
      </c>
      <c r="L183" s="9"/>
      <c r="M183" s="27"/>
      <c r="N183" s="28">
        <f t="shared" si="34"/>
        <v>0</v>
      </c>
      <c r="O183" s="10"/>
      <c r="P183" s="11">
        <f t="shared" si="35"/>
        <v>0</v>
      </c>
      <c r="Q183" s="29">
        <f t="shared" si="36"/>
        <v>0</v>
      </c>
      <c r="R183" s="12">
        <f t="shared" si="37"/>
        <v>0</v>
      </c>
      <c r="S183" s="139"/>
      <c r="T183" s="137">
        <f t="shared" si="38"/>
        <v>0</v>
      </c>
      <c r="U183" s="138">
        <f t="shared" si="40"/>
        <v>137.97</v>
      </c>
    </row>
    <row r="184" spans="1:21" s="31" customFormat="1" ht="25.5" x14ac:dyDescent="0.25">
      <c r="A184" s="2" t="s">
        <v>334</v>
      </c>
      <c r="B184" s="53" t="s">
        <v>94</v>
      </c>
      <c r="C184" s="54" t="s">
        <v>35</v>
      </c>
      <c r="D184" s="155" t="s">
        <v>233</v>
      </c>
      <c r="E184" s="52" t="s">
        <v>40</v>
      </c>
      <c r="F184" s="55">
        <f>(45.9*3)*2</f>
        <v>275.39999999999998</v>
      </c>
      <c r="G184" s="150"/>
      <c r="H184" s="56">
        <f t="shared" si="39"/>
        <v>0</v>
      </c>
      <c r="I184" s="48"/>
      <c r="J184" s="8">
        <f t="shared" si="32"/>
        <v>0</v>
      </c>
      <c r="K184" s="26">
        <f t="shared" si="33"/>
        <v>0</v>
      </c>
      <c r="L184" s="9"/>
      <c r="M184" s="27"/>
      <c r="N184" s="28">
        <f t="shared" si="34"/>
        <v>0</v>
      </c>
      <c r="O184" s="10"/>
      <c r="P184" s="11">
        <f t="shared" si="35"/>
        <v>0</v>
      </c>
      <c r="Q184" s="29">
        <f t="shared" si="36"/>
        <v>0</v>
      </c>
      <c r="R184" s="12">
        <f t="shared" si="37"/>
        <v>0</v>
      </c>
      <c r="S184" s="136"/>
      <c r="T184" s="137">
        <f t="shared" si="38"/>
        <v>0</v>
      </c>
      <c r="U184" s="138">
        <f t="shared" si="40"/>
        <v>275.39999999999998</v>
      </c>
    </row>
    <row r="185" spans="1:21" s="87" customFormat="1" x14ac:dyDescent="0.25">
      <c r="A185" s="101" t="s">
        <v>335</v>
      </c>
      <c r="B185" s="101"/>
      <c r="C185" s="101"/>
      <c r="D185" s="167" t="s">
        <v>310</v>
      </c>
      <c r="E185" s="84"/>
      <c r="F185" s="102"/>
      <c r="G185" s="103"/>
      <c r="H185" s="85">
        <f>SUM(H186:H201)</f>
        <v>0</v>
      </c>
      <c r="I185" s="103"/>
      <c r="J185" s="103"/>
      <c r="K185" s="103"/>
      <c r="L185" s="103"/>
      <c r="M185" s="103"/>
      <c r="N185" s="103"/>
      <c r="O185" s="103"/>
      <c r="P185" s="103"/>
      <c r="Q185" s="103"/>
      <c r="R185" s="103"/>
      <c r="S185" s="103"/>
      <c r="T185" s="103"/>
      <c r="U185" s="103"/>
    </row>
    <row r="186" spans="1:21" s="31" customFormat="1" ht="25.5" x14ac:dyDescent="0.25">
      <c r="A186" s="2" t="s">
        <v>336</v>
      </c>
      <c r="B186" s="3" t="s">
        <v>295</v>
      </c>
      <c r="C186" s="54" t="s">
        <v>214</v>
      </c>
      <c r="D186" s="158" t="s">
        <v>296</v>
      </c>
      <c r="E186" s="2" t="s">
        <v>40</v>
      </c>
      <c r="F186" s="35">
        <f>(2.25+4.8+2.25+4.8)*3.5</f>
        <v>49.350000000000009</v>
      </c>
      <c r="G186" s="151"/>
      <c r="H186" s="30">
        <f t="shared" ref="H186:H201" si="41">G186*F186</f>
        <v>0</v>
      </c>
      <c r="I186" s="48"/>
      <c r="J186" s="8">
        <f t="shared" si="32"/>
        <v>0</v>
      </c>
      <c r="K186" s="26">
        <f t="shared" si="33"/>
        <v>0</v>
      </c>
      <c r="L186" s="9"/>
      <c r="M186" s="27"/>
      <c r="N186" s="28">
        <f t="shared" si="34"/>
        <v>0</v>
      </c>
      <c r="O186" s="10"/>
      <c r="P186" s="11">
        <f t="shared" si="35"/>
        <v>0</v>
      </c>
      <c r="Q186" s="29">
        <f t="shared" si="36"/>
        <v>0</v>
      </c>
      <c r="R186" s="12">
        <f t="shared" si="37"/>
        <v>0</v>
      </c>
      <c r="S186" s="136"/>
      <c r="T186" s="137">
        <f t="shared" si="38"/>
        <v>0</v>
      </c>
      <c r="U186" s="138">
        <f t="shared" ref="U186:U201" si="42">(F186+I186+L186)-(O186+S186)</f>
        <v>49.350000000000009</v>
      </c>
    </row>
    <row r="187" spans="1:21" s="31" customFormat="1" x14ac:dyDescent="0.25">
      <c r="A187" s="2" t="s">
        <v>339</v>
      </c>
      <c r="B187" s="3" t="s">
        <v>297</v>
      </c>
      <c r="C187" s="54" t="s">
        <v>214</v>
      </c>
      <c r="D187" s="158" t="s">
        <v>114</v>
      </c>
      <c r="E187" s="2" t="s">
        <v>40</v>
      </c>
      <c r="F187" s="35">
        <f>F186*2</f>
        <v>98.700000000000017</v>
      </c>
      <c r="G187" s="150"/>
      <c r="H187" s="56">
        <f t="shared" si="41"/>
        <v>0</v>
      </c>
      <c r="I187" s="48"/>
      <c r="J187" s="8">
        <f t="shared" si="32"/>
        <v>0</v>
      </c>
      <c r="K187" s="26">
        <f t="shared" si="33"/>
        <v>0</v>
      </c>
      <c r="L187" s="9"/>
      <c r="M187" s="27"/>
      <c r="N187" s="28">
        <f t="shared" si="34"/>
        <v>0</v>
      </c>
      <c r="O187" s="10"/>
      <c r="P187" s="11">
        <f t="shared" si="35"/>
        <v>0</v>
      </c>
      <c r="Q187" s="29">
        <f t="shared" si="36"/>
        <v>0</v>
      </c>
      <c r="R187" s="12">
        <f t="shared" si="37"/>
        <v>0</v>
      </c>
      <c r="S187" s="136"/>
      <c r="T187" s="137">
        <f t="shared" si="38"/>
        <v>0</v>
      </c>
      <c r="U187" s="138">
        <f t="shared" si="42"/>
        <v>98.700000000000017</v>
      </c>
    </row>
    <row r="188" spans="1:21" s="31" customFormat="1" x14ac:dyDescent="0.25">
      <c r="A188" s="2" t="s">
        <v>340</v>
      </c>
      <c r="B188" s="3" t="s">
        <v>298</v>
      </c>
      <c r="C188" s="54" t="s">
        <v>214</v>
      </c>
      <c r="D188" s="158" t="s">
        <v>116</v>
      </c>
      <c r="E188" s="2" t="s">
        <v>40</v>
      </c>
      <c r="F188" s="35">
        <f>F186*2</f>
        <v>98.700000000000017</v>
      </c>
      <c r="G188" s="150"/>
      <c r="H188" s="56">
        <f t="shared" si="41"/>
        <v>0</v>
      </c>
      <c r="I188" s="48"/>
      <c r="J188" s="8">
        <f t="shared" si="32"/>
        <v>0</v>
      </c>
      <c r="K188" s="26">
        <f t="shared" si="33"/>
        <v>0</v>
      </c>
      <c r="L188" s="9"/>
      <c r="M188" s="27"/>
      <c r="N188" s="28">
        <f t="shared" si="34"/>
        <v>0</v>
      </c>
      <c r="O188" s="10"/>
      <c r="P188" s="11">
        <f t="shared" si="35"/>
        <v>0</v>
      </c>
      <c r="Q188" s="29">
        <f t="shared" si="36"/>
        <v>0</v>
      </c>
      <c r="R188" s="12">
        <f t="shared" si="37"/>
        <v>0</v>
      </c>
      <c r="S188" s="136"/>
      <c r="T188" s="137">
        <f t="shared" si="38"/>
        <v>0</v>
      </c>
      <c r="U188" s="138">
        <f t="shared" si="42"/>
        <v>98.700000000000017</v>
      </c>
    </row>
    <row r="189" spans="1:21" s="31" customFormat="1" ht="25.5" x14ac:dyDescent="0.25">
      <c r="A189" s="2" t="s">
        <v>341</v>
      </c>
      <c r="B189" s="3" t="s">
        <v>285</v>
      </c>
      <c r="C189" s="54" t="s">
        <v>214</v>
      </c>
      <c r="D189" s="158" t="s">
        <v>337</v>
      </c>
      <c r="E189" s="2" t="s">
        <v>286</v>
      </c>
      <c r="F189" s="35">
        <f>(2.25*4.8)*12.5</f>
        <v>135</v>
      </c>
      <c r="G189" s="151"/>
      <c r="H189" s="56">
        <f t="shared" si="41"/>
        <v>0</v>
      </c>
      <c r="I189" s="48"/>
      <c r="J189" s="8">
        <f t="shared" si="32"/>
        <v>0</v>
      </c>
      <c r="K189" s="26">
        <f t="shared" si="33"/>
        <v>0</v>
      </c>
      <c r="L189" s="9"/>
      <c r="M189" s="27"/>
      <c r="N189" s="28">
        <f t="shared" si="34"/>
        <v>0</v>
      </c>
      <c r="O189" s="10"/>
      <c r="P189" s="11">
        <f t="shared" si="35"/>
        <v>0</v>
      </c>
      <c r="Q189" s="29">
        <f t="shared" si="36"/>
        <v>0</v>
      </c>
      <c r="R189" s="12">
        <f t="shared" si="37"/>
        <v>0</v>
      </c>
      <c r="S189" s="136"/>
      <c r="T189" s="137">
        <f t="shared" si="38"/>
        <v>0</v>
      </c>
      <c r="U189" s="138">
        <f t="shared" si="42"/>
        <v>135</v>
      </c>
    </row>
    <row r="190" spans="1:21" s="31" customFormat="1" ht="25.5" x14ac:dyDescent="0.25">
      <c r="A190" s="2" t="s">
        <v>342</v>
      </c>
      <c r="B190" s="3" t="s">
        <v>290</v>
      </c>
      <c r="C190" s="54" t="s">
        <v>214</v>
      </c>
      <c r="D190" s="158" t="s">
        <v>338</v>
      </c>
      <c r="E190" s="2" t="s">
        <v>40</v>
      </c>
      <c r="F190" s="35">
        <f>2.5*4.8</f>
        <v>12</v>
      </c>
      <c r="G190" s="151"/>
      <c r="H190" s="56">
        <f t="shared" si="41"/>
        <v>0</v>
      </c>
      <c r="I190" s="48"/>
      <c r="J190" s="8">
        <f t="shared" si="32"/>
        <v>0</v>
      </c>
      <c r="K190" s="26">
        <f t="shared" si="33"/>
        <v>0</v>
      </c>
      <c r="L190" s="9"/>
      <c r="M190" s="27"/>
      <c r="N190" s="28">
        <f t="shared" si="34"/>
        <v>0</v>
      </c>
      <c r="O190" s="10"/>
      <c r="P190" s="11">
        <f t="shared" si="35"/>
        <v>0</v>
      </c>
      <c r="Q190" s="29">
        <f t="shared" si="36"/>
        <v>0</v>
      </c>
      <c r="R190" s="12">
        <f t="shared" si="37"/>
        <v>0</v>
      </c>
      <c r="S190" s="136"/>
      <c r="T190" s="137">
        <f t="shared" si="38"/>
        <v>0</v>
      </c>
      <c r="U190" s="138">
        <f t="shared" si="42"/>
        <v>12</v>
      </c>
    </row>
    <row r="191" spans="1:21" s="31" customFormat="1" x14ac:dyDescent="0.25">
      <c r="A191" s="2" t="s">
        <v>343</v>
      </c>
      <c r="B191" s="3" t="s">
        <v>218</v>
      </c>
      <c r="C191" s="54" t="s">
        <v>214</v>
      </c>
      <c r="D191" s="158" t="s">
        <v>219</v>
      </c>
      <c r="E191" s="2" t="s">
        <v>40</v>
      </c>
      <c r="F191" s="35">
        <f>4.4*2.1</f>
        <v>9.240000000000002</v>
      </c>
      <c r="G191" s="151"/>
      <c r="H191" s="56">
        <f t="shared" si="41"/>
        <v>0</v>
      </c>
      <c r="I191" s="48"/>
      <c r="J191" s="8">
        <f t="shared" si="32"/>
        <v>0</v>
      </c>
      <c r="K191" s="26">
        <f t="shared" si="33"/>
        <v>0</v>
      </c>
      <c r="L191" s="9"/>
      <c r="M191" s="27"/>
      <c r="N191" s="28">
        <f t="shared" si="34"/>
        <v>0</v>
      </c>
      <c r="O191" s="10"/>
      <c r="P191" s="11">
        <f t="shared" si="35"/>
        <v>0</v>
      </c>
      <c r="Q191" s="29">
        <f t="shared" si="36"/>
        <v>0</v>
      </c>
      <c r="R191" s="12">
        <f t="shared" si="37"/>
        <v>0</v>
      </c>
      <c r="S191" s="136"/>
      <c r="T191" s="137">
        <f t="shared" si="38"/>
        <v>0</v>
      </c>
      <c r="U191" s="138">
        <f t="shared" si="42"/>
        <v>9.240000000000002</v>
      </c>
    </row>
    <row r="192" spans="1:21" s="31" customFormat="1" x14ac:dyDescent="0.25">
      <c r="A192" s="2" t="s">
        <v>344</v>
      </c>
      <c r="B192" s="59" t="s">
        <v>220</v>
      </c>
      <c r="C192" s="54" t="s">
        <v>214</v>
      </c>
      <c r="D192" s="156" t="s">
        <v>221</v>
      </c>
      <c r="E192" s="52" t="s">
        <v>60</v>
      </c>
      <c r="F192" s="55">
        <v>30</v>
      </c>
      <c r="G192" s="150"/>
      <c r="H192" s="56">
        <f t="shared" si="41"/>
        <v>0</v>
      </c>
      <c r="I192" s="48"/>
      <c r="J192" s="8">
        <f t="shared" si="32"/>
        <v>0</v>
      </c>
      <c r="K192" s="26">
        <f t="shared" si="33"/>
        <v>0</v>
      </c>
      <c r="L192" s="9"/>
      <c r="M192" s="27"/>
      <c r="N192" s="28">
        <f t="shared" si="34"/>
        <v>0</v>
      </c>
      <c r="O192" s="10"/>
      <c r="P192" s="11">
        <f t="shared" si="35"/>
        <v>0</v>
      </c>
      <c r="Q192" s="29">
        <f t="shared" si="36"/>
        <v>0</v>
      </c>
      <c r="R192" s="12">
        <f t="shared" si="37"/>
        <v>0</v>
      </c>
      <c r="S192" s="136"/>
      <c r="T192" s="137">
        <f t="shared" si="38"/>
        <v>0</v>
      </c>
      <c r="U192" s="138">
        <f t="shared" si="42"/>
        <v>30</v>
      </c>
    </row>
    <row r="193" spans="1:21" s="31" customFormat="1" ht="25.5" x14ac:dyDescent="0.25">
      <c r="A193" s="2" t="s">
        <v>345</v>
      </c>
      <c r="B193" s="59" t="s">
        <v>222</v>
      </c>
      <c r="C193" s="54" t="s">
        <v>214</v>
      </c>
      <c r="D193" s="156" t="s">
        <v>223</v>
      </c>
      <c r="E193" s="52" t="s">
        <v>60</v>
      </c>
      <c r="F193" s="55">
        <v>90</v>
      </c>
      <c r="G193" s="150"/>
      <c r="H193" s="56">
        <f t="shared" si="41"/>
        <v>0</v>
      </c>
      <c r="I193" s="48"/>
      <c r="J193" s="8">
        <f t="shared" si="32"/>
        <v>0</v>
      </c>
      <c r="K193" s="26">
        <f t="shared" si="33"/>
        <v>0</v>
      </c>
      <c r="L193" s="9"/>
      <c r="M193" s="27"/>
      <c r="N193" s="28">
        <f t="shared" si="34"/>
        <v>0</v>
      </c>
      <c r="O193" s="10"/>
      <c r="P193" s="11">
        <f t="shared" si="35"/>
        <v>0</v>
      </c>
      <c r="Q193" s="29">
        <f t="shared" si="36"/>
        <v>0</v>
      </c>
      <c r="R193" s="12">
        <f t="shared" si="37"/>
        <v>0</v>
      </c>
      <c r="S193" s="136"/>
      <c r="T193" s="137">
        <f t="shared" si="38"/>
        <v>0</v>
      </c>
      <c r="U193" s="138">
        <f t="shared" si="42"/>
        <v>90</v>
      </c>
    </row>
    <row r="194" spans="1:21" s="31" customFormat="1" x14ac:dyDescent="0.25">
      <c r="A194" s="2" t="s">
        <v>346</v>
      </c>
      <c r="B194" s="59" t="s">
        <v>224</v>
      </c>
      <c r="C194" s="54" t="s">
        <v>214</v>
      </c>
      <c r="D194" s="156" t="s">
        <v>225</v>
      </c>
      <c r="E194" s="52" t="s">
        <v>60</v>
      </c>
      <c r="F194" s="55">
        <f>F192</f>
        <v>30</v>
      </c>
      <c r="G194" s="150"/>
      <c r="H194" s="56">
        <f t="shared" si="41"/>
        <v>0</v>
      </c>
      <c r="I194" s="48"/>
      <c r="J194" s="8">
        <f t="shared" si="32"/>
        <v>0</v>
      </c>
      <c r="K194" s="26">
        <f t="shared" si="33"/>
        <v>0</v>
      </c>
      <c r="L194" s="9"/>
      <c r="M194" s="27"/>
      <c r="N194" s="28">
        <f t="shared" si="34"/>
        <v>0</v>
      </c>
      <c r="O194" s="10"/>
      <c r="P194" s="11">
        <f t="shared" si="35"/>
        <v>0</v>
      </c>
      <c r="Q194" s="29">
        <f t="shared" si="36"/>
        <v>0</v>
      </c>
      <c r="R194" s="12">
        <f t="shared" si="37"/>
        <v>0</v>
      </c>
      <c r="S194" s="136"/>
      <c r="T194" s="137">
        <f t="shared" si="38"/>
        <v>0</v>
      </c>
      <c r="U194" s="138">
        <f t="shared" si="42"/>
        <v>30</v>
      </c>
    </row>
    <row r="195" spans="1:21" s="31" customFormat="1" ht="25.5" x14ac:dyDescent="0.25">
      <c r="A195" s="2" t="s">
        <v>347</v>
      </c>
      <c r="B195" s="64" t="s">
        <v>226</v>
      </c>
      <c r="C195" s="54" t="s">
        <v>214</v>
      </c>
      <c r="D195" s="159" t="s">
        <v>227</v>
      </c>
      <c r="E195" s="62" t="s">
        <v>228</v>
      </c>
      <c r="F195" s="63">
        <v>2</v>
      </c>
      <c r="G195" s="150"/>
      <c r="H195" s="56">
        <f t="shared" si="41"/>
        <v>0</v>
      </c>
      <c r="I195" s="48"/>
      <c r="J195" s="8">
        <f t="shared" si="32"/>
        <v>0</v>
      </c>
      <c r="K195" s="26">
        <f t="shared" si="33"/>
        <v>0</v>
      </c>
      <c r="L195" s="9"/>
      <c r="M195" s="27"/>
      <c r="N195" s="28">
        <f t="shared" si="34"/>
        <v>0</v>
      </c>
      <c r="O195" s="10"/>
      <c r="P195" s="11">
        <f t="shared" si="35"/>
        <v>0</v>
      </c>
      <c r="Q195" s="29">
        <f t="shared" si="36"/>
        <v>0</v>
      </c>
      <c r="R195" s="12">
        <f t="shared" si="37"/>
        <v>0</v>
      </c>
      <c r="S195" s="136"/>
      <c r="T195" s="137">
        <f t="shared" si="38"/>
        <v>0</v>
      </c>
      <c r="U195" s="138">
        <f t="shared" si="42"/>
        <v>2</v>
      </c>
    </row>
    <row r="196" spans="1:21" s="31" customFormat="1" ht="25.5" x14ac:dyDescent="0.25">
      <c r="A196" s="2" t="s">
        <v>348</v>
      </c>
      <c r="B196" s="53" t="s">
        <v>144</v>
      </c>
      <c r="C196" s="54" t="s">
        <v>214</v>
      </c>
      <c r="D196" s="155" t="s">
        <v>145</v>
      </c>
      <c r="E196" s="52" t="s">
        <v>146</v>
      </c>
      <c r="F196" s="60">
        <v>4</v>
      </c>
      <c r="G196" s="150"/>
      <c r="H196" s="56">
        <f t="shared" si="41"/>
        <v>0</v>
      </c>
      <c r="I196" s="48"/>
      <c r="J196" s="8">
        <f t="shared" si="32"/>
        <v>0</v>
      </c>
      <c r="K196" s="26">
        <f t="shared" si="33"/>
        <v>0</v>
      </c>
      <c r="L196" s="9"/>
      <c r="M196" s="27"/>
      <c r="N196" s="28">
        <f t="shared" si="34"/>
        <v>0</v>
      </c>
      <c r="O196" s="10"/>
      <c r="P196" s="11">
        <f t="shared" si="35"/>
        <v>0</v>
      </c>
      <c r="Q196" s="29">
        <f t="shared" si="36"/>
        <v>0</v>
      </c>
      <c r="R196" s="12">
        <f t="shared" si="37"/>
        <v>0</v>
      </c>
      <c r="S196" s="136"/>
      <c r="T196" s="137">
        <f t="shared" si="38"/>
        <v>0</v>
      </c>
      <c r="U196" s="138">
        <f t="shared" si="42"/>
        <v>4</v>
      </c>
    </row>
    <row r="197" spans="1:21" s="31" customFormat="1" x14ac:dyDescent="0.25">
      <c r="A197" s="2" t="s">
        <v>349</v>
      </c>
      <c r="B197" s="53" t="s">
        <v>90</v>
      </c>
      <c r="C197" s="54" t="s">
        <v>35</v>
      </c>
      <c r="D197" s="155" t="s">
        <v>91</v>
      </c>
      <c r="E197" s="52" t="s">
        <v>40</v>
      </c>
      <c r="F197" s="55">
        <f>F187</f>
        <v>98.700000000000017</v>
      </c>
      <c r="G197" s="150"/>
      <c r="H197" s="56">
        <f t="shared" si="41"/>
        <v>0</v>
      </c>
      <c r="I197" s="48"/>
      <c r="J197" s="8">
        <f t="shared" si="32"/>
        <v>0</v>
      </c>
      <c r="K197" s="26">
        <f t="shared" si="33"/>
        <v>0</v>
      </c>
      <c r="L197" s="9"/>
      <c r="M197" s="27"/>
      <c r="N197" s="28">
        <f t="shared" si="34"/>
        <v>0</v>
      </c>
      <c r="O197" s="10"/>
      <c r="P197" s="11">
        <f t="shared" si="35"/>
        <v>0</v>
      </c>
      <c r="Q197" s="29">
        <f t="shared" si="36"/>
        <v>0</v>
      </c>
      <c r="R197" s="12">
        <f t="shared" si="37"/>
        <v>0</v>
      </c>
      <c r="S197" s="136"/>
      <c r="T197" s="137">
        <f t="shared" si="38"/>
        <v>0</v>
      </c>
      <c r="U197" s="138">
        <f t="shared" si="42"/>
        <v>98.700000000000017</v>
      </c>
    </row>
    <row r="198" spans="1:21" s="31" customFormat="1" x14ac:dyDescent="0.25">
      <c r="A198" s="2" t="s">
        <v>350</v>
      </c>
      <c r="B198" s="53" t="s">
        <v>69</v>
      </c>
      <c r="C198" s="54" t="s">
        <v>35</v>
      </c>
      <c r="D198" s="157" t="s">
        <v>70</v>
      </c>
      <c r="E198" s="52" t="s">
        <v>71</v>
      </c>
      <c r="F198" s="55">
        <f>(2.25*4.8)*0.03</f>
        <v>0.32399999999999995</v>
      </c>
      <c r="G198" s="150"/>
      <c r="H198" s="56">
        <f t="shared" si="41"/>
        <v>0</v>
      </c>
      <c r="I198" s="48"/>
      <c r="J198" s="8">
        <f t="shared" si="32"/>
        <v>0</v>
      </c>
      <c r="K198" s="26">
        <f t="shared" si="33"/>
        <v>0</v>
      </c>
      <c r="L198" s="9"/>
      <c r="M198" s="27"/>
      <c r="N198" s="28">
        <f t="shared" si="34"/>
        <v>0</v>
      </c>
      <c r="O198" s="10"/>
      <c r="P198" s="11">
        <f t="shared" si="35"/>
        <v>0</v>
      </c>
      <c r="Q198" s="29">
        <f t="shared" si="36"/>
        <v>0</v>
      </c>
      <c r="R198" s="12">
        <f t="shared" si="37"/>
        <v>0</v>
      </c>
      <c r="S198" s="136"/>
      <c r="T198" s="137">
        <f t="shared" si="38"/>
        <v>0</v>
      </c>
      <c r="U198" s="138">
        <f t="shared" si="42"/>
        <v>0.32399999999999995</v>
      </c>
    </row>
    <row r="199" spans="1:21" s="31" customFormat="1" x14ac:dyDescent="0.25">
      <c r="A199" s="2" t="s">
        <v>351</v>
      </c>
      <c r="B199" s="53" t="s">
        <v>72</v>
      </c>
      <c r="C199" s="54" t="s">
        <v>35</v>
      </c>
      <c r="D199" s="155" t="s">
        <v>354</v>
      </c>
      <c r="E199" s="52" t="s">
        <v>40</v>
      </c>
      <c r="F199" s="55">
        <f>2.25*4.8</f>
        <v>10.799999999999999</v>
      </c>
      <c r="G199" s="150"/>
      <c r="H199" s="56">
        <f t="shared" si="41"/>
        <v>0</v>
      </c>
      <c r="I199" s="48"/>
      <c r="J199" s="8">
        <f t="shared" si="32"/>
        <v>0</v>
      </c>
      <c r="K199" s="26">
        <f t="shared" si="33"/>
        <v>0</v>
      </c>
      <c r="L199" s="9"/>
      <c r="M199" s="27"/>
      <c r="N199" s="28">
        <f t="shared" si="34"/>
        <v>0</v>
      </c>
      <c r="O199" s="10"/>
      <c r="P199" s="11">
        <f t="shared" si="35"/>
        <v>0</v>
      </c>
      <c r="Q199" s="29">
        <f t="shared" si="36"/>
        <v>0</v>
      </c>
      <c r="R199" s="12">
        <f t="shared" si="37"/>
        <v>0</v>
      </c>
      <c r="S199" s="136"/>
      <c r="T199" s="137">
        <f t="shared" si="38"/>
        <v>0</v>
      </c>
      <c r="U199" s="138">
        <f t="shared" si="42"/>
        <v>10.799999999999999</v>
      </c>
    </row>
    <row r="200" spans="1:21" s="31" customFormat="1" ht="51" x14ac:dyDescent="0.25">
      <c r="A200" s="2" t="s">
        <v>352</v>
      </c>
      <c r="B200" s="53" t="s">
        <v>73</v>
      </c>
      <c r="C200" s="54" t="s">
        <v>35</v>
      </c>
      <c r="D200" s="155" t="s">
        <v>74</v>
      </c>
      <c r="E200" s="52" t="s">
        <v>40</v>
      </c>
      <c r="F200" s="55">
        <f>F199</f>
        <v>10.799999999999999</v>
      </c>
      <c r="G200" s="150"/>
      <c r="H200" s="56">
        <f t="shared" si="41"/>
        <v>0</v>
      </c>
      <c r="I200" s="48"/>
      <c r="J200" s="8">
        <f t="shared" si="32"/>
        <v>0</v>
      </c>
      <c r="K200" s="26">
        <f t="shared" si="33"/>
        <v>0</v>
      </c>
      <c r="L200" s="9"/>
      <c r="M200" s="27"/>
      <c r="N200" s="28">
        <f t="shared" si="34"/>
        <v>0</v>
      </c>
      <c r="O200" s="10"/>
      <c r="P200" s="11">
        <f t="shared" si="35"/>
        <v>0</v>
      </c>
      <c r="Q200" s="29">
        <f t="shared" si="36"/>
        <v>0</v>
      </c>
      <c r="R200" s="12">
        <f t="shared" si="37"/>
        <v>0</v>
      </c>
      <c r="S200" s="136"/>
      <c r="T200" s="137">
        <f t="shared" si="38"/>
        <v>0</v>
      </c>
      <c r="U200" s="138">
        <f t="shared" si="42"/>
        <v>10.799999999999999</v>
      </c>
    </row>
    <row r="201" spans="1:21" s="31" customFormat="1" ht="51" x14ac:dyDescent="0.25">
      <c r="A201" s="2" t="s">
        <v>353</v>
      </c>
      <c r="B201" s="53" t="s">
        <v>75</v>
      </c>
      <c r="C201" s="54" t="s">
        <v>35</v>
      </c>
      <c r="D201" s="155" t="s">
        <v>76</v>
      </c>
      <c r="E201" s="59" t="s">
        <v>60</v>
      </c>
      <c r="F201" s="55">
        <f>2.25+4.8+2.25+4.8</f>
        <v>14.100000000000001</v>
      </c>
      <c r="G201" s="150"/>
      <c r="H201" s="56">
        <f t="shared" si="41"/>
        <v>0</v>
      </c>
      <c r="I201" s="48"/>
      <c r="J201" s="8">
        <f t="shared" si="32"/>
        <v>0</v>
      </c>
      <c r="K201" s="26">
        <f t="shared" si="33"/>
        <v>0</v>
      </c>
      <c r="L201" s="9"/>
      <c r="M201" s="27"/>
      <c r="N201" s="28">
        <f t="shared" si="34"/>
        <v>0</v>
      </c>
      <c r="O201" s="10"/>
      <c r="P201" s="11">
        <f t="shared" si="35"/>
        <v>0</v>
      </c>
      <c r="Q201" s="29">
        <f t="shared" si="36"/>
        <v>0</v>
      </c>
      <c r="R201" s="12">
        <f t="shared" si="37"/>
        <v>0</v>
      </c>
      <c r="S201" s="136"/>
      <c r="T201" s="137">
        <f t="shared" si="38"/>
        <v>0</v>
      </c>
      <c r="U201" s="138">
        <f t="shared" si="42"/>
        <v>14.100000000000001</v>
      </c>
    </row>
    <row r="202" spans="1:21" s="87" customFormat="1" x14ac:dyDescent="0.25">
      <c r="A202" s="101" t="s">
        <v>355</v>
      </c>
      <c r="B202" s="101"/>
      <c r="C202" s="101"/>
      <c r="D202" s="167" t="s">
        <v>356</v>
      </c>
      <c r="E202" s="84"/>
      <c r="F202" s="102"/>
      <c r="G202" s="103"/>
      <c r="H202" s="85">
        <f>SUM(H203:H218)</f>
        <v>0</v>
      </c>
      <c r="I202" s="103"/>
      <c r="J202" s="103"/>
      <c r="K202" s="103"/>
      <c r="L202" s="103"/>
      <c r="M202" s="103"/>
      <c r="N202" s="103"/>
      <c r="O202" s="103"/>
      <c r="P202" s="103"/>
      <c r="Q202" s="103"/>
      <c r="R202" s="103"/>
      <c r="S202" s="103"/>
      <c r="T202" s="103"/>
      <c r="U202" s="103"/>
    </row>
    <row r="203" spans="1:21" s="31" customFormat="1" x14ac:dyDescent="0.25">
      <c r="A203" s="2" t="s">
        <v>357</v>
      </c>
      <c r="B203" s="53" t="s">
        <v>383</v>
      </c>
      <c r="C203" s="54" t="s">
        <v>214</v>
      </c>
      <c r="D203" s="155" t="s">
        <v>384</v>
      </c>
      <c r="E203" s="52" t="s">
        <v>40</v>
      </c>
      <c r="F203" s="55">
        <f>(16.5+1.95+10+11.45)*1.8</f>
        <v>71.819999999999993</v>
      </c>
      <c r="G203" s="150"/>
      <c r="H203" s="56">
        <f t="shared" ref="H203:H218" si="43">G203*F203</f>
        <v>0</v>
      </c>
      <c r="I203" s="48"/>
      <c r="J203" s="8">
        <f t="shared" si="32"/>
        <v>0</v>
      </c>
      <c r="K203" s="26">
        <f t="shared" si="33"/>
        <v>0</v>
      </c>
      <c r="L203" s="9"/>
      <c r="M203" s="27"/>
      <c r="N203" s="28">
        <f t="shared" si="34"/>
        <v>0</v>
      </c>
      <c r="O203" s="10"/>
      <c r="P203" s="11">
        <f t="shared" si="35"/>
        <v>0</v>
      </c>
      <c r="Q203" s="29">
        <f t="shared" si="36"/>
        <v>0</v>
      </c>
      <c r="R203" s="12">
        <f t="shared" si="37"/>
        <v>0</v>
      </c>
      <c r="S203" s="136"/>
      <c r="T203" s="137">
        <f t="shared" si="38"/>
        <v>0</v>
      </c>
      <c r="U203" s="138">
        <f t="shared" ref="U203:U218" si="44">(F203+I203+L203)-(O203+S203)</f>
        <v>71.819999999999993</v>
      </c>
    </row>
    <row r="204" spans="1:21" s="31" customFormat="1" x14ac:dyDescent="0.25">
      <c r="A204" s="2" t="s">
        <v>358</v>
      </c>
      <c r="B204" s="53" t="s">
        <v>72</v>
      </c>
      <c r="C204" s="54" t="s">
        <v>35</v>
      </c>
      <c r="D204" s="155" t="s">
        <v>354</v>
      </c>
      <c r="E204" s="52" t="s">
        <v>40</v>
      </c>
      <c r="F204" s="55">
        <f>(11.45*10)+(4.9*7.5)</f>
        <v>151.25</v>
      </c>
      <c r="G204" s="150"/>
      <c r="H204" s="56">
        <f t="shared" si="43"/>
        <v>0</v>
      </c>
      <c r="I204" s="48"/>
      <c r="J204" s="8">
        <f t="shared" si="32"/>
        <v>0</v>
      </c>
      <c r="K204" s="26">
        <f t="shared" si="33"/>
        <v>0</v>
      </c>
      <c r="L204" s="9"/>
      <c r="M204" s="27"/>
      <c r="N204" s="28">
        <f t="shared" si="34"/>
        <v>0</v>
      </c>
      <c r="O204" s="10"/>
      <c r="P204" s="11">
        <f t="shared" si="35"/>
        <v>0</v>
      </c>
      <c r="Q204" s="29">
        <f t="shared" si="36"/>
        <v>0</v>
      </c>
      <c r="R204" s="12">
        <f t="shared" si="37"/>
        <v>0</v>
      </c>
      <c r="S204" s="136"/>
      <c r="T204" s="137">
        <f t="shared" si="38"/>
        <v>0</v>
      </c>
      <c r="U204" s="138">
        <f t="shared" si="44"/>
        <v>151.25</v>
      </c>
    </row>
    <row r="205" spans="1:21" s="31" customFormat="1" x14ac:dyDescent="0.25">
      <c r="A205" s="2" t="s">
        <v>359</v>
      </c>
      <c r="B205" s="74" t="s">
        <v>372</v>
      </c>
      <c r="C205" s="75" t="s">
        <v>214</v>
      </c>
      <c r="D205" s="168" t="s">
        <v>373</v>
      </c>
      <c r="E205" s="76" t="s">
        <v>71</v>
      </c>
      <c r="F205" s="77">
        <f>F206*0.03</f>
        <v>3.4350000000000001</v>
      </c>
      <c r="G205" s="150"/>
      <c r="H205" s="56">
        <f t="shared" si="43"/>
        <v>0</v>
      </c>
      <c r="I205" s="48"/>
      <c r="J205" s="8">
        <f t="shared" si="32"/>
        <v>0</v>
      </c>
      <c r="K205" s="26">
        <f t="shared" si="33"/>
        <v>0</v>
      </c>
      <c r="L205" s="9"/>
      <c r="M205" s="27"/>
      <c r="N205" s="28">
        <f t="shared" si="34"/>
        <v>0</v>
      </c>
      <c r="O205" s="10"/>
      <c r="P205" s="11">
        <f t="shared" si="35"/>
        <v>0</v>
      </c>
      <c r="Q205" s="29">
        <f t="shared" si="36"/>
        <v>0</v>
      </c>
      <c r="R205" s="12">
        <f t="shared" si="37"/>
        <v>0</v>
      </c>
      <c r="S205" s="136"/>
      <c r="T205" s="137">
        <f t="shared" si="38"/>
        <v>0</v>
      </c>
      <c r="U205" s="138">
        <f t="shared" si="44"/>
        <v>3.4350000000000001</v>
      </c>
    </row>
    <row r="206" spans="1:21" s="31" customFormat="1" ht="25.5" x14ac:dyDescent="0.25">
      <c r="A206" s="2" t="s">
        <v>360</v>
      </c>
      <c r="B206" s="74" t="s">
        <v>374</v>
      </c>
      <c r="C206" s="75" t="s">
        <v>375</v>
      </c>
      <c r="D206" s="168" t="s">
        <v>376</v>
      </c>
      <c r="E206" s="76" t="s">
        <v>40</v>
      </c>
      <c r="F206" s="77">
        <f>11.45*10</f>
        <v>114.5</v>
      </c>
      <c r="G206" s="150"/>
      <c r="H206" s="56">
        <f t="shared" si="43"/>
        <v>0</v>
      </c>
      <c r="I206" s="48"/>
      <c r="J206" s="8">
        <f t="shared" si="32"/>
        <v>0</v>
      </c>
      <c r="K206" s="26">
        <f t="shared" si="33"/>
        <v>0</v>
      </c>
      <c r="L206" s="9"/>
      <c r="M206" s="27"/>
      <c r="N206" s="28">
        <f t="shared" si="34"/>
        <v>0</v>
      </c>
      <c r="O206" s="10"/>
      <c r="P206" s="11">
        <f t="shared" si="35"/>
        <v>0</v>
      </c>
      <c r="Q206" s="29">
        <f t="shared" si="36"/>
        <v>0</v>
      </c>
      <c r="R206" s="12">
        <f t="shared" si="37"/>
        <v>0</v>
      </c>
      <c r="S206" s="136"/>
      <c r="T206" s="137">
        <f t="shared" si="38"/>
        <v>0</v>
      </c>
      <c r="U206" s="138">
        <f t="shared" si="44"/>
        <v>114.5</v>
      </c>
    </row>
    <row r="207" spans="1:21" s="31" customFormat="1" ht="25.5" x14ac:dyDescent="0.25">
      <c r="A207" s="2" t="s">
        <v>361</v>
      </c>
      <c r="B207" s="53" t="s">
        <v>377</v>
      </c>
      <c r="C207" s="75" t="s">
        <v>214</v>
      </c>
      <c r="D207" s="155" t="s">
        <v>378</v>
      </c>
      <c r="E207" s="59" t="s">
        <v>40</v>
      </c>
      <c r="F207" s="55">
        <f>4.9*7.5</f>
        <v>36.75</v>
      </c>
      <c r="G207" s="150"/>
      <c r="H207" s="56">
        <f t="shared" si="43"/>
        <v>0</v>
      </c>
      <c r="I207" s="48"/>
      <c r="J207" s="8">
        <f t="shared" si="32"/>
        <v>0</v>
      </c>
      <c r="K207" s="26">
        <f t="shared" si="33"/>
        <v>0</v>
      </c>
      <c r="L207" s="9"/>
      <c r="M207" s="27"/>
      <c r="N207" s="28">
        <f t="shared" si="34"/>
        <v>0</v>
      </c>
      <c r="O207" s="10"/>
      <c r="P207" s="11">
        <f t="shared" si="35"/>
        <v>0</v>
      </c>
      <c r="Q207" s="29">
        <f t="shared" si="36"/>
        <v>0</v>
      </c>
      <c r="R207" s="12">
        <f t="shared" si="37"/>
        <v>0</v>
      </c>
      <c r="S207" s="136"/>
      <c r="T207" s="137">
        <f t="shared" si="38"/>
        <v>0</v>
      </c>
      <c r="U207" s="138">
        <f t="shared" si="44"/>
        <v>36.75</v>
      </c>
    </row>
    <row r="208" spans="1:21" s="31" customFormat="1" ht="25.5" x14ac:dyDescent="0.25">
      <c r="A208" s="2" t="s">
        <v>362</v>
      </c>
      <c r="B208" s="53" t="s">
        <v>368</v>
      </c>
      <c r="C208" s="54" t="s">
        <v>214</v>
      </c>
      <c r="D208" s="155" t="s">
        <v>369</v>
      </c>
      <c r="E208" s="59" t="s">
        <v>58</v>
      </c>
      <c r="F208" s="55">
        <v>4</v>
      </c>
      <c r="G208" s="150"/>
      <c r="H208" s="56">
        <f t="shared" si="43"/>
        <v>0</v>
      </c>
      <c r="I208" s="48"/>
      <c r="J208" s="8">
        <f t="shared" si="32"/>
        <v>0</v>
      </c>
      <c r="K208" s="26">
        <f t="shared" si="33"/>
        <v>0</v>
      </c>
      <c r="L208" s="9"/>
      <c r="M208" s="27"/>
      <c r="N208" s="28">
        <f t="shared" si="34"/>
        <v>0</v>
      </c>
      <c r="O208" s="10"/>
      <c r="P208" s="11">
        <f t="shared" si="35"/>
        <v>0</v>
      </c>
      <c r="Q208" s="29">
        <f t="shared" si="36"/>
        <v>0</v>
      </c>
      <c r="R208" s="12">
        <f t="shared" si="37"/>
        <v>0</v>
      </c>
      <c r="S208" s="136"/>
      <c r="T208" s="137">
        <f t="shared" si="38"/>
        <v>0</v>
      </c>
      <c r="U208" s="138">
        <f t="shared" si="44"/>
        <v>4</v>
      </c>
    </row>
    <row r="209" spans="1:21" ht="38.25" x14ac:dyDescent="0.25">
      <c r="A209" s="2" t="s">
        <v>363</v>
      </c>
      <c r="B209" s="53" t="s">
        <v>370</v>
      </c>
      <c r="C209" s="54" t="s">
        <v>214</v>
      </c>
      <c r="D209" s="155" t="s">
        <v>371</v>
      </c>
      <c r="E209" s="59" t="s">
        <v>58</v>
      </c>
      <c r="F209" s="55">
        <v>4</v>
      </c>
      <c r="G209" s="150"/>
      <c r="H209" s="56">
        <f t="shared" si="43"/>
        <v>0</v>
      </c>
      <c r="I209" s="7"/>
      <c r="J209" s="8">
        <f t="shared" si="32"/>
        <v>0</v>
      </c>
      <c r="K209" s="26">
        <f t="shared" si="33"/>
        <v>0</v>
      </c>
      <c r="L209" s="9"/>
      <c r="M209" s="27"/>
      <c r="N209" s="28">
        <f t="shared" si="34"/>
        <v>0</v>
      </c>
      <c r="O209" s="10"/>
      <c r="P209" s="11">
        <f t="shared" si="35"/>
        <v>0</v>
      </c>
      <c r="Q209" s="29">
        <f t="shared" si="36"/>
        <v>0</v>
      </c>
      <c r="R209" s="12">
        <f t="shared" si="37"/>
        <v>0</v>
      </c>
      <c r="S209" s="139"/>
      <c r="T209" s="137">
        <f t="shared" si="38"/>
        <v>0</v>
      </c>
      <c r="U209" s="138">
        <f t="shared" si="44"/>
        <v>4</v>
      </c>
    </row>
    <row r="210" spans="1:21" x14ac:dyDescent="0.25">
      <c r="A210" s="2" t="s">
        <v>364</v>
      </c>
      <c r="B210" s="59" t="s">
        <v>220</v>
      </c>
      <c r="C210" s="54" t="s">
        <v>214</v>
      </c>
      <c r="D210" s="156" t="s">
        <v>221</v>
      </c>
      <c r="E210" s="52" t="s">
        <v>60</v>
      </c>
      <c r="F210" s="55">
        <v>80</v>
      </c>
      <c r="G210" s="150"/>
      <c r="H210" s="56">
        <f t="shared" si="43"/>
        <v>0</v>
      </c>
      <c r="I210" s="7"/>
      <c r="J210" s="8">
        <f t="shared" si="32"/>
        <v>0</v>
      </c>
      <c r="K210" s="26">
        <f t="shared" si="33"/>
        <v>0</v>
      </c>
      <c r="L210" s="9"/>
      <c r="M210" s="27"/>
      <c r="N210" s="28">
        <f t="shared" si="34"/>
        <v>0</v>
      </c>
      <c r="O210" s="10"/>
      <c r="P210" s="11">
        <f t="shared" si="35"/>
        <v>0</v>
      </c>
      <c r="Q210" s="29">
        <f t="shared" si="36"/>
        <v>0</v>
      </c>
      <c r="R210" s="12">
        <f t="shared" si="37"/>
        <v>0</v>
      </c>
      <c r="S210" s="139"/>
      <c r="T210" s="137">
        <f t="shared" si="38"/>
        <v>0</v>
      </c>
      <c r="U210" s="138">
        <f t="shared" si="44"/>
        <v>80</v>
      </c>
    </row>
    <row r="211" spans="1:21" ht="25.5" x14ac:dyDescent="0.25">
      <c r="A211" s="2" t="s">
        <v>365</v>
      </c>
      <c r="B211" s="59" t="s">
        <v>222</v>
      </c>
      <c r="C211" s="54" t="s">
        <v>214</v>
      </c>
      <c r="D211" s="156" t="s">
        <v>223</v>
      </c>
      <c r="E211" s="52" t="s">
        <v>60</v>
      </c>
      <c r="F211" s="55">
        <v>160</v>
      </c>
      <c r="G211" s="150"/>
      <c r="H211" s="56">
        <f t="shared" si="43"/>
        <v>0</v>
      </c>
      <c r="I211" s="7"/>
      <c r="J211" s="8">
        <f t="shared" si="32"/>
        <v>0</v>
      </c>
      <c r="K211" s="26">
        <f t="shared" si="33"/>
        <v>0</v>
      </c>
      <c r="L211" s="9"/>
      <c r="M211" s="27"/>
      <c r="N211" s="28">
        <f t="shared" si="34"/>
        <v>0</v>
      </c>
      <c r="O211" s="10"/>
      <c r="P211" s="11">
        <f t="shared" si="35"/>
        <v>0</v>
      </c>
      <c r="Q211" s="29">
        <f t="shared" si="36"/>
        <v>0</v>
      </c>
      <c r="R211" s="12">
        <f t="shared" si="37"/>
        <v>0</v>
      </c>
      <c r="S211" s="139"/>
      <c r="T211" s="137">
        <f t="shared" si="38"/>
        <v>0</v>
      </c>
      <c r="U211" s="138">
        <f t="shared" si="44"/>
        <v>160</v>
      </c>
    </row>
    <row r="212" spans="1:21" s="31" customFormat="1" x14ac:dyDescent="0.25">
      <c r="A212" s="2" t="s">
        <v>366</v>
      </c>
      <c r="B212" s="53" t="s">
        <v>379</v>
      </c>
      <c r="C212" s="54" t="s">
        <v>214</v>
      </c>
      <c r="D212" s="155" t="s">
        <v>380</v>
      </c>
      <c r="E212" s="126" t="s">
        <v>228</v>
      </c>
      <c r="F212" s="55">
        <v>2</v>
      </c>
      <c r="G212" s="150"/>
      <c r="H212" s="56">
        <f t="shared" si="43"/>
        <v>0</v>
      </c>
      <c r="I212" s="7"/>
      <c r="J212" s="8">
        <f t="shared" ref="J212:J275" si="45">G212</f>
        <v>0</v>
      </c>
      <c r="K212" s="26">
        <f t="shared" ref="K212:K275" si="46">J212*I212</f>
        <v>0</v>
      </c>
      <c r="L212" s="9"/>
      <c r="M212" s="27"/>
      <c r="N212" s="28">
        <f t="shared" ref="N212:N275" si="47">L212*M212</f>
        <v>0</v>
      </c>
      <c r="O212" s="10"/>
      <c r="P212" s="11">
        <f t="shared" ref="P212:P275" si="48">G212</f>
        <v>0</v>
      </c>
      <c r="Q212" s="29">
        <f t="shared" ref="Q212:Q275" si="49">O212*P212</f>
        <v>0</v>
      </c>
      <c r="R212" s="12">
        <f t="shared" ref="R212:R275" si="50">((K212+N212)-Q212)</f>
        <v>0</v>
      </c>
      <c r="S212" s="136"/>
      <c r="T212" s="137">
        <f t="shared" ref="T212:T275" si="51">S212*G212</f>
        <v>0</v>
      </c>
      <c r="U212" s="138">
        <f t="shared" si="44"/>
        <v>2</v>
      </c>
    </row>
    <row r="213" spans="1:21" s="31" customFormat="1" x14ac:dyDescent="0.25">
      <c r="A213" s="2" t="s">
        <v>367</v>
      </c>
      <c r="B213" s="53" t="s">
        <v>381</v>
      </c>
      <c r="C213" s="54" t="s">
        <v>214</v>
      </c>
      <c r="D213" s="155" t="s">
        <v>382</v>
      </c>
      <c r="E213" s="126" t="s">
        <v>228</v>
      </c>
      <c r="F213" s="55">
        <v>1</v>
      </c>
      <c r="G213" s="150"/>
      <c r="H213" s="56">
        <f t="shared" si="43"/>
        <v>0</v>
      </c>
      <c r="I213" s="7"/>
      <c r="J213" s="8">
        <f t="shared" si="45"/>
        <v>0</v>
      </c>
      <c r="K213" s="26">
        <f t="shared" si="46"/>
        <v>0</v>
      </c>
      <c r="L213" s="9"/>
      <c r="M213" s="27"/>
      <c r="N213" s="28">
        <f t="shared" si="47"/>
        <v>0</v>
      </c>
      <c r="O213" s="10"/>
      <c r="P213" s="11">
        <f t="shared" si="48"/>
        <v>0</v>
      </c>
      <c r="Q213" s="29">
        <f t="shared" si="49"/>
        <v>0</v>
      </c>
      <c r="R213" s="12">
        <f t="shared" si="50"/>
        <v>0</v>
      </c>
      <c r="S213" s="136"/>
      <c r="T213" s="137">
        <f t="shared" si="51"/>
        <v>0</v>
      </c>
      <c r="U213" s="138">
        <f t="shared" si="44"/>
        <v>1</v>
      </c>
    </row>
    <row r="214" spans="1:21" s="31" customFormat="1" x14ac:dyDescent="0.25">
      <c r="A214" s="2" t="s">
        <v>552</v>
      </c>
      <c r="B214" s="53" t="s">
        <v>385</v>
      </c>
      <c r="C214" s="54" t="s">
        <v>214</v>
      </c>
      <c r="D214" s="155" t="s">
        <v>386</v>
      </c>
      <c r="E214" s="126" t="s">
        <v>228</v>
      </c>
      <c r="F214" s="55">
        <v>1</v>
      </c>
      <c r="G214" s="150"/>
      <c r="H214" s="56">
        <f t="shared" si="43"/>
        <v>0</v>
      </c>
      <c r="I214" s="7"/>
      <c r="J214" s="8">
        <f t="shared" si="45"/>
        <v>0</v>
      </c>
      <c r="K214" s="26">
        <f t="shared" si="46"/>
        <v>0</v>
      </c>
      <c r="L214" s="9"/>
      <c r="M214" s="27"/>
      <c r="N214" s="28">
        <f t="shared" si="47"/>
        <v>0</v>
      </c>
      <c r="O214" s="10"/>
      <c r="P214" s="11">
        <f t="shared" si="48"/>
        <v>0</v>
      </c>
      <c r="Q214" s="29">
        <f t="shared" si="49"/>
        <v>0</v>
      </c>
      <c r="R214" s="12">
        <f t="shared" si="50"/>
        <v>0</v>
      </c>
      <c r="S214" s="136"/>
      <c r="T214" s="137">
        <f t="shared" si="51"/>
        <v>0</v>
      </c>
      <c r="U214" s="138">
        <f t="shared" si="44"/>
        <v>1</v>
      </c>
    </row>
    <row r="215" spans="1:21" s="31" customFormat="1" x14ac:dyDescent="0.25">
      <c r="A215" s="2" t="s">
        <v>553</v>
      </c>
      <c r="B215" s="3" t="s">
        <v>387</v>
      </c>
      <c r="C215" s="54" t="s">
        <v>214</v>
      </c>
      <c r="D215" s="158" t="s">
        <v>388</v>
      </c>
      <c r="E215" s="126" t="s">
        <v>228</v>
      </c>
      <c r="F215" s="35">
        <v>1</v>
      </c>
      <c r="G215" s="150"/>
      <c r="H215" s="56">
        <f t="shared" si="43"/>
        <v>0</v>
      </c>
      <c r="I215" s="7"/>
      <c r="J215" s="8">
        <f t="shared" si="45"/>
        <v>0</v>
      </c>
      <c r="K215" s="26">
        <f t="shared" si="46"/>
        <v>0</v>
      </c>
      <c r="L215" s="9"/>
      <c r="M215" s="27"/>
      <c r="N215" s="28">
        <f t="shared" si="47"/>
        <v>0</v>
      </c>
      <c r="O215" s="10"/>
      <c r="P215" s="11">
        <f t="shared" si="48"/>
        <v>0</v>
      </c>
      <c r="Q215" s="29">
        <f t="shared" si="49"/>
        <v>0</v>
      </c>
      <c r="R215" s="12">
        <f t="shared" si="50"/>
        <v>0</v>
      </c>
      <c r="S215" s="136"/>
      <c r="T215" s="137">
        <f t="shared" si="51"/>
        <v>0</v>
      </c>
      <c r="U215" s="138">
        <f t="shared" si="44"/>
        <v>1</v>
      </c>
    </row>
    <row r="216" spans="1:21" s="31" customFormat="1" x14ac:dyDescent="0.25">
      <c r="A216" s="2" t="s">
        <v>554</v>
      </c>
      <c r="B216" s="3" t="s">
        <v>389</v>
      </c>
      <c r="C216" s="54" t="s">
        <v>214</v>
      </c>
      <c r="D216" s="158" t="s">
        <v>390</v>
      </c>
      <c r="E216" s="126" t="s">
        <v>228</v>
      </c>
      <c r="F216" s="35">
        <v>1</v>
      </c>
      <c r="G216" s="150"/>
      <c r="H216" s="56">
        <f t="shared" si="43"/>
        <v>0</v>
      </c>
      <c r="I216" s="7"/>
      <c r="J216" s="8">
        <f t="shared" si="45"/>
        <v>0</v>
      </c>
      <c r="K216" s="26">
        <f t="shared" si="46"/>
        <v>0</v>
      </c>
      <c r="L216" s="9"/>
      <c r="M216" s="27"/>
      <c r="N216" s="28">
        <f t="shared" si="47"/>
        <v>0</v>
      </c>
      <c r="O216" s="10"/>
      <c r="P216" s="11">
        <f t="shared" si="48"/>
        <v>0</v>
      </c>
      <c r="Q216" s="29">
        <f t="shared" si="49"/>
        <v>0</v>
      </c>
      <c r="R216" s="12">
        <f t="shared" si="50"/>
        <v>0</v>
      </c>
      <c r="S216" s="136"/>
      <c r="T216" s="137">
        <f t="shared" si="51"/>
        <v>0</v>
      </c>
      <c r="U216" s="138">
        <f t="shared" si="44"/>
        <v>1</v>
      </c>
    </row>
    <row r="217" spans="1:21" s="31" customFormat="1" x14ac:dyDescent="0.25">
      <c r="A217" s="2" t="s">
        <v>555</v>
      </c>
      <c r="B217" s="3" t="s">
        <v>391</v>
      </c>
      <c r="C217" s="54" t="s">
        <v>214</v>
      </c>
      <c r="D217" s="158" t="s">
        <v>392</v>
      </c>
      <c r="E217" s="126" t="s">
        <v>228</v>
      </c>
      <c r="F217" s="35">
        <v>1</v>
      </c>
      <c r="G217" s="150"/>
      <c r="H217" s="30">
        <f t="shared" si="43"/>
        <v>0</v>
      </c>
      <c r="I217" s="7"/>
      <c r="J217" s="8">
        <f t="shared" si="45"/>
        <v>0</v>
      </c>
      <c r="K217" s="26">
        <f t="shared" si="46"/>
        <v>0</v>
      </c>
      <c r="L217" s="9"/>
      <c r="M217" s="27"/>
      <c r="N217" s="28">
        <f t="shared" si="47"/>
        <v>0</v>
      </c>
      <c r="O217" s="10"/>
      <c r="P217" s="11">
        <f t="shared" si="48"/>
        <v>0</v>
      </c>
      <c r="Q217" s="29">
        <f t="shared" si="49"/>
        <v>0</v>
      </c>
      <c r="R217" s="12">
        <f t="shared" si="50"/>
        <v>0</v>
      </c>
      <c r="S217" s="136"/>
      <c r="T217" s="137">
        <f t="shared" si="51"/>
        <v>0</v>
      </c>
      <c r="U217" s="138">
        <f t="shared" si="44"/>
        <v>1</v>
      </c>
    </row>
    <row r="218" spans="1:21" s="31" customFormat="1" x14ac:dyDescent="0.25">
      <c r="A218" s="2" t="s">
        <v>556</v>
      </c>
      <c r="B218" s="3" t="s">
        <v>393</v>
      </c>
      <c r="C218" s="54" t="s">
        <v>214</v>
      </c>
      <c r="D218" s="158" t="s">
        <v>394</v>
      </c>
      <c r="E218" s="126" t="s">
        <v>228</v>
      </c>
      <c r="F218" s="35">
        <v>1</v>
      </c>
      <c r="G218" s="150"/>
      <c r="H218" s="30">
        <f t="shared" si="43"/>
        <v>0</v>
      </c>
      <c r="I218" s="7"/>
      <c r="J218" s="8">
        <f t="shared" si="45"/>
        <v>0</v>
      </c>
      <c r="K218" s="26">
        <f t="shared" si="46"/>
        <v>0</v>
      </c>
      <c r="L218" s="9"/>
      <c r="M218" s="27"/>
      <c r="N218" s="28">
        <f t="shared" si="47"/>
        <v>0</v>
      </c>
      <c r="O218" s="10"/>
      <c r="P218" s="11">
        <f t="shared" si="48"/>
        <v>0</v>
      </c>
      <c r="Q218" s="29">
        <f t="shared" si="49"/>
        <v>0</v>
      </c>
      <c r="R218" s="12">
        <f t="shared" si="50"/>
        <v>0</v>
      </c>
      <c r="S218" s="136"/>
      <c r="T218" s="137">
        <f t="shared" si="51"/>
        <v>0</v>
      </c>
      <c r="U218" s="138">
        <f t="shared" si="44"/>
        <v>1</v>
      </c>
    </row>
    <row r="219" spans="1:21" s="87" customFormat="1" x14ac:dyDescent="0.25">
      <c r="A219" s="101" t="s">
        <v>395</v>
      </c>
      <c r="B219" s="101"/>
      <c r="C219" s="101"/>
      <c r="D219" s="167" t="s">
        <v>396</v>
      </c>
      <c r="E219" s="84"/>
      <c r="F219" s="102"/>
      <c r="G219" s="103"/>
      <c r="H219" s="85">
        <f>SUM(H220:H231)</f>
        <v>0</v>
      </c>
      <c r="I219" s="103"/>
      <c r="J219" s="103"/>
      <c r="K219" s="103"/>
      <c r="L219" s="103"/>
      <c r="M219" s="103"/>
      <c r="N219" s="103"/>
      <c r="O219" s="103"/>
      <c r="P219" s="103"/>
      <c r="Q219" s="103"/>
      <c r="R219" s="103"/>
      <c r="S219" s="103"/>
      <c r="T219" s="103"/>
      <c r="U219" s="103"/>
    </row>
    <row r="220" spans="1:21" x14ac:dyDescent="0.25">
      <c r="A220" s="2" t="s">
        <v>540</v>
      </c>
      <c r="B220" s="3" t="s">
        <v>397</v>
      </c>
      <c r="C220" s="54" t="s">
        <v>214</v>
      </c>
      <c r="D220" s="158" t="s">
        <v>399</v>
      </c>
      <c r="E220" s="59" t="s">
        <v>71</v>
      </c>
      <c r="F220" s="35">
        <f>(4*2.16)</f>
        <v>8.64</v>
      </c>
      <c r="G220" s="150"/>
      <c r="H220" s="30">
        <f t="shared" ref="H220:H231" si="52">G220*F220</f>
        <v>0</v>
      </c>
      <c r="I220" s="7"/>
      <c r="J220" s="8">
        <f t="shared" si="45"/>
        <v>0</v>
      </c>
      <c r="K220" s="26">
        <f t="shared" si="46"/>
        <v>0</v>
      </c>
      <c r="L220" s="9"/>
      <c r="M220" s="27"/>
      <c r="N220" s="28">
        <f t="shared" si="47"/>
        <v>0</v>
      </c>
      <c r="O220" s="10"/>
      <c r="P220" s="11">
        <f t="shared" si="48"/>
        <v>0</v>
      </c>
      <c r="Q220" s="29">
        <f t="shared" si="49"/>
        <v>0</v>
      </c>
      <c r="R220" s="12">
        <f t="shared" si="50"/>
        <v>0</v>
      </c>
      <c r="S220" s="139"/>
      <c r="T220" s="137">
        <f t="shared" si="51"/>
        <v>0</v>
      </c>
      <c r="U220" s="138">
        <f t="shared" ref="U220:U231" si="53">(F220+I220+L220)-(O220+S220)</f>
        <v>8.64</v>
      </c>
    </row>
    <row r="221" spans="1:21" x14ac:dyDescent="0.25">
      <c r="A221" s="2" t="s">
        <v>541</v>
      </c>
      <c r="B221" s="3" t="s">
        <v>398</v>
      </c>
      <c r="C221" s="54" t="s">
        <v>214</v>
      </c>
      <c r="D221" s="158" t="s">
        <v>400</v>
      </c>
      <c r="E221" s="59" t="s">
        <v>71</v>
      </c>
      <c r="F221" s="35">
        <f>(4*4)*0.15</f>
        <v>2.4</v>
      </c>
      <c r="G221" s="150"/>
      <c r="H221" s="30">
        <f t="shared" si="52"/>
        <v>0</v>
      </c>
      <c r="I221" s="7"/>
      <c r="J221" s="8">
        <f t="shared" si="45"/>
        <v>0</v>
      </c>
      <c r="K221" s="26">
        <f t="shared" si="46"/>
        <v>0</v>
      </c>
      <c r="L221" s="9"/>
      <c r="M221" s="27"/>
      <c r="N221" s="28">
        <f t="shared" si="47"/>
        <v>0</v>
      </c>
      <c r="O221" s="10"/>
      <c r="P221" s="11">
        <f t="shared" si="48"/>
        <v>0</v>
      </c>
      <c r="Q221" s="29">
        <f t="shared" si="49"/>
        <v>0</v>
      </c>
      <c r="R221" s="12">
        <f t="shared" si="50"/>
        <v>0</v>
      </c>
      <c r="S221" s="139"/>
      <c r="T221" s="137">
        <f t="shared" si="51"/>
        <v>0</v>
      </c>
      <c r="U221" s="138">
        <f t="shared" si="53"/>
        <v>2.4</v>
      </c>
    </row>
    <row r="222" spans="1:21" x14ac:dyDescent="0.25">
      <c r="A222" s="2" t="s">
        <v>542</v>
      </c>
      <c r="B222" s="3" t="s">
        <v>297</v>
      </c>
      <c r="C222" s="54" t="s">
        <v>214</v>
      </c>
      <c r="D222" s="158" t="s">
        <v>114</v>
      </c>
      <c r="E222" s="2" t="s">
        <v>40</v>
      </c>
      <c r="F222" s="35">
        <v>4</v>
      </c>
      <c r="G222" s="150"/>
      <c r="H222" s="30">
        <f t="shared" si="52"/>
        <v>0</v>
      </c>
      <c r="I222" s="7"/>
      <c r="J222" s="8">
        <f t="shared" si="45"/>
        <v>0</v>
      </c>
      <c r="K222" s="26">
        <f t="shared" si="46"/>
        <v>0</v>
      </c>
      <c r="L222" s="9"/>
      <c r="M222" s="27"/>
      <c r="N222" s="28">
        <f t="shared" si="47"/>
        <v>0</v>
      </c>
      <c r="O222" s="10"/>
      <c r="P222" s="11">
        <f t="shared" si="48"/>
        <v>0</v>
      </c>
      <c r="Q222" s="29">
        <f t="shared" si="49"/>
        <v>0</v>
      </c>
      <c r="R222" s="12">
        <f t="shared" si="50"/>
        <v>0</v>
      </c>
      <c r="S222" s="139"/>
      <c r="T222" s="137">
        <f t="shared" si="51"/>
        <v>0</v>
      </c>
      <c r="U222" s="138">
        <f t="shared" si="53"/>
        <v>4</v>
      </c>
    </row>
    <row r="223" spans="1:21" x14ac:dyDescent="0.25">
      <c r="A223" s="2" t="s">
        <v>543</v>
      </c>
      <c r="B223" s="3" t="s">
        <v>298</v>
      </c>
      <c r="C223" s="54" t="s">
        <v>214</v>
      </c>
      <c r="D223" s="158" t="s">
        <v>116</v>
      </c>
      <c r="E223" s="2" t="s">
        <v>40</v>
      </c>
      <c r="F223" s="35">
        <v>4</v>
      </c>
      <c r="G223" s="150"/>
      <c r="H223" s="30">
        <f t="shared" si="52"/>
        <v>0</v>
      </c>
      <c r="I223" s="7"/>
      <c r="J223" s="8">
        <f t="shared" si="45"/>
        <v>0</v>
      </c>
      <c r="K223" s="26">
        <f t="shared" si="46"/>
        <v>0</v>
      </c>
      <c r="L223" s="9"/>
      <c r="M223" s="27"/>
      <c r="N223" s="28">
        <f t="shared" si="47"/>
        <v>0</v>
      </c>
      <c r="O223" s="10"/>
      <c r="P223" s="11">
        <f t="shared" si="48"/>
        <v>0</v>
      </c>
      <c r="Q223" s="29">
        <f t="shared" si="49"/>
        <v>0</v>
      </c>
      <c r="R223" s="12">
        <f t="shared" si="50"/>
        <v>0</v>
      </c>
      <c r="S223" s="139"/>
      <c r="T223" s="137">
        <f t="shared" si="51"/>
        <v>0</v>
      </c>
      <c r="U223" s="138">
        <f t="shared" si="53"/>
        <v>4</v>
      </c>
    </row>
    <row r="224" spans="1:21" x14ac:dyDescent="0.25">
      <c r="A224" s="2" t="s">
        <v>544</v>
      </c>
      <c r="B224" s="53" t="s">
        <v>69</v>
      </c>
      <c r="C224" s="54" t="s">
        <v>35</v>
      </c>
      <c r="D224" s="157" t="s">
        <v>70</v>
      </c>
      <c r="E224" s="52" t="s">
        <v>71</v>
      </c>
      <c r="F224" s="55">
        <f>(4*1.8)*0.06</f>
        <v>0.432</v>
      </c>
      <c r="G224" s="150"/>
      <c r="H224" s="30">
        <f t="shared" si="52"/>
        <v>0</v>
      </c>
      <c r="I224" s="7"/>
      <c r="J224" s="8">
        <f t="shared" si="45"/>
        <v>0</v>
      </c>
      <c r="K224" s="26">
        <f t="shared" si="46"/>
        <v>0</v>
      </c>
      <c r="L224" s="9"/>
      <c r="M224" s="27"/>
      <c r="N224" s="28">
        <f t="shared" si="47"/>
        <v>0</v>
      </c>
      <c r="O224" s="10"/>
      <c r="P224" s="11">
        <f t="shared" si="48"/>
        <v>0</v>
      </c>
      <c r="Q224" s="29">
        <f t="shared" si="49"/>
        <v>0</v>
      </c>
      <c r="R224" s="12">
        <f t="shared" si="50"/>
        <v>0</v>
      </c>
      <c r="S224" s="139"/>
      <c r="T224" s="137">
        <f t="shared" si="51"/>
        <v>0</v>
      </c>
      <c r="U224" s="138">
        <f t="shared" si="53"/>
        <v>0.432</v>
      </c>
    </row>
    <row r="225" spans="1:21" x14ac:dyDescent="0.25">
      <c r="A225" s="2" t="s">
        <v>545</v>
      </c>
      <c r="B225" s="53" t="s">
        <v>72</v>
      </c>
      <c r="C225" s="54" t="s">
        <v>35</v>
      </c>
      <c r="D225" s="155" t="s">
        <v>401</v>
      </c>
      <c r="E225" s="52" t="s">
        <v>40</v>
      </c>
      <c r="F225" s="55">
        <f>4*1.8</f>
        <v>7.2</v>
      </c>
      <c r="G225" s="150"/>
      <c r="H225" s="30">
        <f t="shared" si="52"/>
        <v>0</v>
      </c>
      <c r="I225" s="7"/>
      <c r="J225" s="8">
        <f t="shared" si="45"/>
        <v>0</v>
      </c>
      <c r="K225" s="26">
        <f t="shared" si="46"/>
        <v>0</v>
      </c>
      <c r="L225" s="9"/>
      <c r="M225" s="27"/>
      <c r="N225" s="28">
        <f t="shared" si="47"/>
        <v>0</v>
      </c>
      <c r="O225" s="10"/>
      <c r="P225" s="11">
        <f t="shared" si="48"/>
        <v>0</v>
      </c>
      <c r="Q225" s="29">
        <f t="shared" si="49"/>
        <v>0</v>
      </c>
      <c r="R225" s="12">
        <f t="shared" si="50"/>
        <v>0</v>
      </c>
      <c r="S225" s="139"/>
      <c r="T225" s="137">
        <f t="shared" si="51"/>
        <v>0</v>
      </c>
      <c r="U225" s="138">
        <f t="shared" si="53"/>
        <v>7.2</v>
      </c>
    </row>
    <row r="226" spans="1:21" x14ac:dyDescent="0.25">
      <c r="A226" s="2" t="s">
        <v>546</v>
      </c>
      <c r="B226" s="3" t="s">
        <v>282</v>
      </c>
      <c r="C226" s="54" t="s">
        <v>214</v>
      </c>
      <c r="D226" s="158" t="s">
        <v>402</v>
      </c>
      <c r="E226" s="2" t="s">
        <v>40</v>
      </c>
      <c r="F226" s="35">
        <f>4*2.4</f>
        <v>9.6</v>
      </c>
      <c r="G226" s="150"/>
      <c r="H226" s="30">
        <f t="shared" si="52"/>
        <v>0</v>
      </c>
      <c r="I226" s="7"/>
      <c r="J226" s="8">
        <f t="shared" si="45"/>
        <v>0</v>
      </c>
      <c r="K226" s="26">
        <f t="shared" si="46"/>
        <v>0</v>
      </c>
      <c r="L226" s="9"/>
      <c r="M226" s="27"/>
      <c r="N226" s="28">
        <f t="shared" si="47"/>
        <v>0</v>
      </c>
      <c r="O226" s="10"/>
      <c r="P226" s="11">
        <f t="shared" si="48"/>
        <v>0</v>
      </c>
      <c r="Q226" s="29">
        <f t="shared" si="49"/>
        <v>0</v>
      </c>
      <c r="R226" s="12">
        <f t="shared" si="50"/>
        <v>0</v>
      </c>
      <c r="S226" s="139"/>
      <c r="T226" s="137">
        <f t="shared" si="51"/>
        <v>0</v>
      </c>
      <c r="U226" s="138">
        <f t="shared" si="53"/>
        <v>9.6</v>
      </c>
    </row>
    <row r="227" spans="1:21" ht="25.5" x14ac:dyDescent="0.25">
      <c r="A227" s="2" t="s">
        <v>547</v>
      </c>
      <c r="B227" s="3" t="s">
        <v>288</v>
      </c>
      <c r="C227" s="54" t="s">
        <v>214</v>
      </c>
      <c r="D227" s="158" t="s">
        <v>403</v>
      </c>
      <c r="E227" s="59" t="s">
        <v>286</v>
      </c>
      <c r="F227" s="35">
        <v>530</v>
      </c>
      <c r="G227" s="150"/>
      <c r="H227" s="30">
        <f t="shared" si="52"/>
        <v>0</v>
      </c>
      <c r="I227" s="7"/>
      <c r="J227" s="8">
        <f t="shared" si="45"/>
        <v>0</v>
      </c>
      <c r="K227" s="26">
        <f t="shared" si="46"/>
        <v>0</v>
      </c>
      <c r="L227" s="9"/>
      <c r="M227" s="27"/>
      <c r="N227" s="28">
        <f t="shared" si="47"/>
        <v>0</v>
      </c>
      <c r="O227" s="10"/>
      <c r="P227" s="11">
        <f t="shared" si="48"/>
        <v>0</v>
      </c>
      <c r="Q227" s="29">
        <f t="shared" si="49"/>
        <v>0</v>
      </c>
      <c r="R227" s="12">
        <f t="shared" si="50"/>
        <v>0</v>
      </c>
      <c r="S227" s="139"/>
      <c r="T227" s="137">
        <f t="shared" si="51"/>
        <v>0</v>
      </c>
      <c r="U227" s="138">
        <f t="shared" si="53"/>
        <v>530</v>
      </c>
    </row>
    <row r="228" spans="1:21" x14ac:dyDescent="0.25">
      <c r="A228" s="2" t="s">
        <v>548</v>
      </c>
      <c r="B228" s="3" t="s">
        <v>404</v>
      </c>
      <c r="C228" s="54" t="s">
        <v>214</v>
      </c>
      <c r="D228" s="158" t="s">
        <v>439</v>
      </c>
      <c r="E228" s="59" t="s">
        <v>40</v>
      </c>
      <c r="F228" s="35">
        <f>101.38</f>
        <v>101.38</v>
      </c>
      <c r="G228" s="150"/>
      <c r="H228" s="30">
        <f t="shared" si="52"/>
        <v>0</v>
      </c>
      <c r="I228" s="7"/>
      <c r="J228" s="8">
        <f t="shared" si="45"/>
        <v>0</v>
      </c>
      <c r="K228" s="26">
        <f t="shared" si="46"/>
        <v>0</v>
      </c>
      <c r="L228" s="9"/>
      <c r="M228" s="27"/>
      <c r="N228" s="28">
        <f t="shared" si="47"/>
        <v>0</v>
      </c>
      <c r="O228" s="10"/>
      <c r="P228" s="11">
        <f t="shared" si="48"/>
        <v>0</v>
      </c>
      <c r="Q228" s="29">
        <f t="shared" si="49"/>
        <v>0</v>
      </c>
      <c r="R228" s="12">
        <f t="shared" si="50"/>
        <v>0</v>
      </c>
      <c r="S228" s="139"/>
      <c r="T228" s="137">
        <f t="shared" si="51"/>
        <v>0</v>
      </c>
      <c r="U228" s="138">
        <f t="shared" si="53"/>
        <v>101.38</v>
      </c>
    </row>
    <row r="229" spans="1:21" s="31" customFormat="1" x14ac:dyDescent="0.25">
      <c r="A229" s="2" t="s">
        <v>549</v>
      </c>
      <c r="B229" s="3" t="s">
        <v>404</v>
      </c>
      <c r="C229" s="54" t="s">
        <v>214</v>
      </c>
      <c r="D229" s="158" t="s">
        <v>758</v>
      </c>
      <c r="E229" s="126" t="s">
        <v>40</v>
      </c>
      <c r="F229" s="35">
        <f>(34.24*22.26)</f>
        <v>762.18240000000014</v>
      </c>
      <c r="G229" s="150"/>
      <c r="H229" s="30">
        <f t="shared" si="52"/>
        <v>0</v>
      </c>
      <c r="I229" s="7"/>
      <c r="J229" s="8">
        <f t="shared" si="45"/>
        <v>0</v>
      </c>
      <c r="K229" s="26">
        <f t="shared" si="46"/>
        <v>0</v>
      </c>
      <c r="L229" s="9"/>
      <c r="M229" s="27"/>
      <c r="N229" s="28">
        <f t="shared" si="47"/>
        <v>0</v>
      </c>
      <c r="O229" s="10"/>
      <c r="P229" s="11">
        <f t="shared" si="48"/>
        <v>0</v>
      </c>
      <c r="Q229" s="29">
        <f t="shared" si="49"/>
        <v>0</v>
      </c>
      <c r="R229" s="12">
        <f t="shared" si="50"/>
        <v>0</v>
      </c>
      <c r="S229" s="136"/>
      <c r="T229" s="137">
        <f t="shared" si="51"/>
        <v>0</v>
      </c>
      <c r="U229" s="138">
        <f t="shared" si="53"/>
        <v>762.18240000000014</v>
      </c>
    </row>
    <row r="230" spans="1:21" s="31" customFormat="1" x14ac:dyDescent="0.25">
      <c r="A230" s="2" t="s">
        <v>550</v>
      </c>
      <c r="B230" s="3" t="s">
        <v>94</v>
      </c>
      <c r="C230" s="54" t="s">
        <v>214</v>
      </c>
      <c r="D230" s="158" t="s">
        <v>406</v>
      </c>
      <c r="E230" s="126" t="s">
        <v>40</v>
      </c>
      <c r="F230" s="35">
        <f>F229</f>
        <v>762.18240000000014</v>
      </c>
      <c r="G230" s="150"/>
      <c r="H230" s="30">
        <f t="shared" si="52"/>
        <v>0</v>
      </c>
      <c r="I230" s="7"/>
      <c r="J230" s="8">
        <f t="shared" si="45"/>
        <v>0</v>
      </c>
      <c r="K230" s="26">
        <f t="shared" si="46"/>
        <v>0</v>
      </c>
      <c r="L230" s="9"/>
      <c r="M230" s="27"/>
      <c r="N230" s="28">
        <f t="shared" si="47"/>
        <v>0</v>
      </c>
      <c r="O230" s="10"/>
      <c r="P230" s="11">
        <f t="shared" si="48"/>
        <v>0</v>
      </c>
      <c r="Q230" s="29">
        <f t="shared" si="49"/>
        <v>0</v>
      </c>
      <c r="R230" s="12">
        <f t="shared" si="50"/>
        <v>0</v>
      </c>
      <c r="S230" s="136"/>
      <c r="T230" s="137">
        <f t="shared" si="51"/>
        <v>0</v>
      </c>
      <c r="U230" s="138">
        <f t="shared" si="53"/>
        <v>762.18240000000014</v>
      </c>
    </row>
    <row r="231" spans="1:21" s="31" customFormat="1" ht="38.25" x14ac:dyDescent="0.25">
      <c r="A231" s="2" t="s">
        <v>551</v>
      </c>
      <c r="B231" s="53" t="s">
        <v>370</v>
      </c>
      <c r="C231" s="54" t="s">
        <v>214</v>
      </c>
      <c r="D231" s="155" t="s">
        <v>371</v>
      </c>
      <c r="E231" s="126" t="s">
        <v>58</v>
      </c>
      <c r="F231" s="55">
        <v>8</v>
      </c>
      <c r="G231" s="150"/>
      <c r="H231" s="30">
        <f t="shared" si="52"/>
        <v>0</v>
      </c>
      <c r="I231" s="7"/>
      <c r="J231" s="8">
        <f t="shared" si="45"/>
        <v>0</v>
      </c>
      <c r="K231" s="26">
        <f t="shared" si="46"/>
        <v>0</v>
      </c>
      <c r="L231" s="9"/>
      <c r="M231" s="27"/>
      <c r="N231" s="28">
        <f t="shared" si="47"/>
        <v>0</v>
      </c>
      <c r="O231" s="10"/>
      <c r="P231" s="11">
        <f t="shared" si="48"/>
        <v>0</v>
      </c>
      <c r="Q231" s="29">
        <f t="shared" si="49"/>
        <v>0</v>
      </c>
      <c r="R231" s="12">
        <f t="shared" si="50"/>
        <v>0</v>
      </c>
      <c r="S231" s="136"/>
      <c r="T231" s="137">
        <f t="shared" si="51"/>
        <v>0</v>
      </c>
      <c r="U231" s="138">
        <f t="shared" si="53"/>
        <v>8</v>
      </c>
    </row>
    <row r="232" spans="1:21" s="87" customFormat="1" x14ac:dyDescent="0.25">
      <c r="A232" s="101" t="s">
        <v>440</v>
      </c>
      <c r="B232" s="101"/>
      <c r="C232" s="101"/>
      <c r="D232" s="167" t="s">
        <v>407</v>
      </c>
      <c r="E232" s="84"/>
      <c r="F232" s="102"/>
      <c r="G232" s="103"/>
      <c r="H232" s="85">
        <f>SUM(H233:H236)</f>
        <v>0</v>
      </c>
      <c r="I232" s="103"/>
      <c r="J232" s="103"/>
      <c r="K232" s="103"/>
      <c r="L232" s="103"/>
      <c r="M232" s="103"/>
      <c r="N232" s="103"/>
      <c r="O232" s="103"/>
      <c r="P232" s="103"/>
      <c r="Q232" s="103"/>
      <c r="R232" s="103"/>
      <c r="S232" s="103"/>
      <c r="T232" s="103"/>
      <c r="U232" s="103"/>
    </row>
    <row r="233" spans="1:21" x14ac:dyDescent="0.25">
      <c r="A233" s="2" t="s">
        <v>557</v>
      </c>
      <c r="B233" s="3" t="s">
        <v>397</v>
      </c>
      <c r="C233" s="54" t="s">
        <v>214</v>
      </c>
      <c r="D233" s="158" t="s">
        <v>408</v>
      </c>
      <c r="E233" s="59" t="s">
        <v>71</v>
      </c>
      <c r="F233" s="35">
        <f>F235*0.03</f>
        <v>19.180799999999998</v>
      </c>
      <c r="G233" s="150"/>
      <c r="H233" s="30">
        <f>G233*F233</f>
        <v>0</v>
      </c>
      <c r="I233" s="7"/>
      <c r="J233" s="8">
        <f t="shared" si="45"/>
        <v>0</v>
      </c>
      <c r="K233" s="26">
        <f t="shared" si="46"/>
        <v>0</v>
      </c>
      <c r="L233" s="9"/>
      <c r="M233" s="27"/>
      <c r="N233" s="28">
        <f t="shared" si="47"/>
        <v>0</v>
      </c>
      <c r="O233" s="10"/>
      <c r="P233" s="11">
        <f t="shared" si="48"/>
        <v>0</v>
      </c>
      <c r="Q233" s="29">
        <f t="shared" si="49"/>
        <v>0</v>
      </c>
      <c r="R233" s="12">
        <f t="shared" si="50"/>
        <v>0</v>
      </c>
      <c r="S233" s="139"/>
      <c r="T233" s="137">
        <f t="shared" si="51"/>
        <v>0</v>
      </c>
      <c r="U233" s="138">
        <f>(F233+I233+L233)-(O233+S233)</f>
        <v>19.180799999999998</v>
      </c>
    </row>
    <row r="234" spans="1:21" ht="25.5" x14ac:dyDescent="0.25">
      <c r="A234" s="2" t="s">
        <v>558</v>
      </c>
      <c r="B234" s="3" t="s">
        <v>299</v>
      </c>
      <c r="C234" s="54" t="s">
        <v>214</v>
      </c>
      <c r="D234" s="158" t="s">
        <v>409</v>
      </c>
      <c r="E234" s="2" t="s">
        <v>71</v>
      </c>
      <c r="F234" s="35">
        <f>F235*0.04</f>
        <v>25.574399999999997</v>
      </c>
      <c r="G234" s="150"/>
      <c r="H234" s="30">
        <f>G234*F234</f>
        <v>0</v>
      </c>
      <c r="I234" s="7"/>
      <c r="J234" s="8">
        <f t="shared" si="45"/>
        <v>0</v>
      </c>
      <c r="K234" s="26">
        <f t="shared" si="46"/>
        <v>0</v>
      </c>
      <c r="L234" s="9"/>
      <c r="M234" s="27"/>
      <c r="N234" s="28">
        <f t="shared" si="47"/>
        <v>0</v>
      </c>
      <c r="O234" s="10"/>
      <c r="P234" s="11">
        <f t="shared" si="48"/>
        <v>0</v>
      </c>
      <c r="Q234" s="29">
        <f t="shared" si="49"/>
        <v>0</v>
      </c>
      <c r="R234" s="12">
        <f t="shared" si="50"/>
        <v>0</v>
      </c>
      <c r="S234" s="139"/>
      <c r="T234" s="137">
        <f t="shared" si="51"/>
        <v>0</v>
      </c>
      <c r="U234" s="138">
        <f>(F234+I234+L234)-(O234+S234)</f>
        <v>25.574399999999997</v>
      </c>
    </row>
    <row r="235" spans="1:21" x14ac:dyDescent="0.25">
      <c r="A235" s="2" t="s">
        <v>559</v>
      </c>
      <c r="B235" s="53" t="s">
        <v>72</v>
      </c>
      <c r="C235" s="54" t="s">
        <v>35</v>
      </c>
      <c r="D235" s="155" t="s">
        <v>401</v>
      </c>
      <c r="E235" s="52" t="s">
        <v>40</v>
      </c>
      <c r="F235" s="55">
        <f>(244.13+339.96+55.27)</f>
        <v>639.3599999999999</v>
      </c>
      <c r="G235" s="150"/>
      <c r="H235" s="30">
        <f>G235*F235</f>
        <v>0</v>
      </c>
      <c r="I235" s="7"/>
      <c r="J235" s="8">
        <f t="shared" si="45"/>
        <v>0</v>
      </c>
      <c r="K235" s="26">
        <f t="shared" si="46"/>
        <v>0</v>
      </c>
      <c r="L235" s="9"/>
      <c r="M235" s="27"/>
      <c r="N235" s="28">
        <f t="shared" si="47"/>
        <v>0</v>
      </c>
      <c r="O235" s="10"/>
      <c r="P235" s="11">
        <f t="shared" si="48"/>
        <v>0</v>
      </c>
      <c r="Q235" s="29">
        <f t="shared" si="49"/>
        <v>0</v>
      </c>
      <c r="R235" s="12">
        <f t="shared" si="50"/>
        <v>0</v>
      </c>
      <c r="S235" s="139"/>
      <c r="T235" s="137">
        <f t="shared" si="51"/>
        <v>0</v>
      </c>
      <c r="U235" s="138">
        <f>(F235+I235+L235)-(O235+S235)</f>
        <v>639.3599999999999</v>
      </c>
    </row>
    <row r="236" spans="1:21" x14ac:dyDescent="0.25">
      <c r="A236" s="2" t="s">
        <v>560</v>
      </c>
      <c r="B236" s="3" t="s">
        <v>404</v>
      </c>
      <c r="C236" s="54" t="s">
        <v>214</v>
      </c>
      <c r="D236" s="158" t="s">
        <v>405</v>
      </c>
      <c r="E236" s="59" t="s">
        <v>40</v>
      </c>
      <c r="F236" s="35">
        <f>F235</f>
        <v>639.3599999999999</v>
      </c>
      <c r="G236" s="150"/>
      <c r="H236" s="30">
        <f>G236*F236</f>
        <v>0</v>
      </c>
      <c r="I236" s="7"/>
      <c r="J236" s="8">
        <f t="shared" si="45"/>
        <v>0</v>
      </c>
      <c r="K236" s="26">
        <f t="shared" si="46"/>
        <v>0</v>
      </c>
      <c r="L236" s="9"/>
      <c r="M236" s="27"/>
      <c r="N236" s="28">
        <f t="shared" si="47"/>
        <v>0</v>
      </c>
      <c r="O236" s="10"/>
      <c r="P236" s="11">
        <f t="shared" si="48"/>
        <v>0</v>
      </c>
      <c r="Q236" s="29">
        <f t="shared" si="49"/>
        <v>0</v>
      </c>
      <c r="R236" s="12">
        <f t="shared" si="50"/>
        <v>0</v>
      </c>
      <c r="S236" s="139"/>
      <c r="T236" s="137">
        <f t="shared" si="51"/>
        <v>0</v>
      </c>
      <c r="U236" s="138">
        <f>(F236+I236+L236)-(O236+S236)</f>
        <v>639.3599999999999</v>
      </c>
    </row>
    <row r="237" spans="1:21" s="87" customFormat="1" x14ac:dyDescent="0.25">
      <c r="A237" s="101" t="s">
        <v>441</v>
      </c>
      <c r="B237" s="101"/>
      <c r="C237" s="101"/>
      <c r="D237" s="167" t="s">
        <v>453</v>
      </c>
      <c r="E237" s="84"/>
      <c r="F237" s="102"/>
      <c r="G237" s="103"/>
      <c r="H237" s="85">
        <f>SUM(H238:H248)</f>
        <v>0</v>
      </c>
      <c r="I237" s="103"/>
      <c r="J237" s="103"/>
      <c r="K237" s="103"/>
      <c r="L237" s="103"/>
      <c r="M237" s="103"/>
      <c r="N237" s="103"/>
      <c r="O237" s="103"/>
      <c r="P237" s="103"/>
      <c r="Q237" s="103"/>
      <c r="R237" s="103"/>
      <c r="S237" s="103"/>
      <c r="T237" s="103"/>
      <c r="U237" s="103"/>
    </row>
    <row r="238" spans="1:21" ht="25.5" x14ac:dyDescent="0.25">
      <c r="A238" s="2" t="s">
        <v>561</v>
      </c>
      <c r="B238" s="59" t="s">
        <v>213</v>
      </c>
      <c r="C238" s="54" t="s">
        <v>214</v>
      </c>
      <c r="D238" s="156" t="s">
        <v>118</v>
      </c>
      <c r="E238" s="52" t="s">
        <v>71</v>
      </c>
      <c r="F238" s="55">
        <f>(7.48*3.5)*0.2</f>
        <v>5.2360000000000007</v>
      </c>
      <c r="G238" s="150"/>
      <c r="H238" s="30">
        <f t="shared" ref="H238:H248" si="54">G238*F238</f>
        <v>0</v>
      </c>
      <c r="I238" s="7"/>
      <c r="J238" s="8">
        <f t="shared" si="45"/>
        <v>0</v>
      </c>
      <c r="K238" s="26">
        <f t="shared" si="46"/>
        <v>0</v>
      </c>
      <c r="L238" s="9"/>
      <c r="M238" s="27"/>
      <c r="N238" s="28">
        <f t="shared" si="47"/>
        <v>0</v>
      </c>
      <c r="O238" s="10"/>
      <c r="P238" s="11">
        <f t="shared" si="48"/>
        <v>0</v>
      </c>
      <c r="Q238" s="29">
        <f t="shared" si="49"/>
        <v>0</v>
      </c>
      <c r="R238" s="12">
        <f t="shared" si="50"/>
        <v>0</v>
      </c>
      <c r="S238" s="139"/>
      <c r="T238" s="137">
        <f t="shared" si="51"/>
        <v>0</v>
      </c>
      <c r="U238" s="138">
        <f t="shared" ref="U238:U248" si="55">(F238+I238+L238)-(O238+S238)</f>
        <v>5.2360000000000007</v>
      </c>
    </row>
    <row r="239" spans="1:21" x14ac:dyDescent="0.25">
      <c r="A239" s="2" t="s">
        <v>562</v>
      </c>
      <c r="B239" s="3" t="s">
        <v>397</v>
      </c>
      <c r="C239" s="54" t="s">
        <v>214</v>
      </c>
      <c r="D239" s="158" t="s">
        <v>442</v>
      </c>
      <c r="E239" s="59" t="s">
        <v>71</v>
      </c>
      <c r="F239" s="35">
        <v>14.62</v>
      </c>
      <c r="G239" s="150"/>
      <c r="H239" s="30">
        <f t="shared" si="54"/>
        <v>0</v>
      </c>
      <c r="I239" s="7"/>
      <c r="J239" s="8">
        <f t="shared" si="45"/>
        <v>0</v>
      </c>
      <c r="K239" s="26">
        <f t="shared" si="46"/>
        <v>0</v>
      </c>
      <c r="L239" s="9"/>
      <c r="M239" s="27"/>
      <c r="N239" s="28">
        <f t="shared" si="47"/>
        <v>0</v>
      </c>
      <c r="O239" s="10"/>
      <c r="P239" s="11">
        <f t="shared" si="48"/>
        <v>0</v>
      </c>
      <c r="Q239" s="29">
        <f t="shared" si="49"/>
        <v>0</v>
      </c>
      <c r="R239" s="12">
        <f t="shared" si="50"/>
        <v>0</v>
      </c>
      <c r="S239" s="139"/>
      <c r="T239" s="137">
        <f t="shared" si="51"/>
        <v>0</v>
      </c>
      <c r="U239" s="138">
        <f t="shared" si="55"/>
        <v>14.62</v>
      </c>
    </row>
    <row r="240" spans="1:21" x14ac:dyDescent="0.25">
      <c r="A240" s="2" t="s">
        <v>563</v>
      </c>
      <c r="B240" s="59" t="s">
        <v>111</v>
      </c>
      <c r="C240" s="54" t="s">
        <v>214</v>
      </c>
      <c r="D240" s="156" t="s">
        <v>112</v>
      </c>
      <c r="E240" s="52" t="s">
        <v>40</v>
      </c>
      <c r="F240" s="55">
        <f>(6.52+3.41)*3.5</f>
        <v>34.754999999999995</v>
      </c>
      <c r="G240" s="150"/>
      <c r="H240" s="30">
        <f t="shared" si="54"/>
        <v>0</v>
      </c>
      <c r="I240" s="7"/>
      <c r="J240" s="8">
        <f t="shared" si="45"/>
        <v>0</v>
      </c>
      <c r="K240" s="26">
        <f t="shared" si="46"/>
        <v>0</v>
      </c>
      <c r="L240" s="9"/>
      <c r="M240" s="27"/>
      <c r="N240" s="28">
        <f t="shared" si="47"/>
        <v>0</v>
      </c>
      <c r="O240" s="10"/>
      <c r="P240" s="11">
        <f t="shared" si="48"/>
        <v>0</v>
      </c>
      <c r="Q240" s="29">
        <f t="shared" si="49"/>
        <v>0</v>
      </c>
      <c r="R240" s="12">
        <f t="shared" si="50"/>
        <v>0</v>
      </c>
      <c r="S240" s="139"/>
      <c r="T240" s="137">
        <f t="shared" si="51"/>
        <v>0</v>
      </c>
      <c r="U240" s="138">
        <f t="shared" si="55"/>
        <v>34.754999999999995</v>
      </c>
    </row>
    <row r="241" spans="1:21" x14ac:dyDescent="0.25">
      <c r="A241" s="2" t="s">
        <v>564</v>
      </c>
      <c r="B241" s="59" t="s">
        <v>215</v>
      </c>
      <c r="C241" s="54" t="s">
        <v>214</v>
      </c>
      <c r="D241" s="156" t="s">
        <v>428</v>
      </c>
      <c r="E241" s="52" t="s">
        <v>40</v>
      </c>
      <c r="F241" s="55">
        <f>F240*2</f>
        <v>69.509999999999991</v>
      </c>
      <c r="G241" s="150"/>
      <c r="H241" s="30">
        <f t="shared" si="54"/>
        <v>0</v>
      </c>
      <c r="I241" s="7"/>
      <c r="J241" s="8">
        <f t="shared" si="45"/>
        <v>0</v>
      </c>
      <c r="K241" s="26">
        <f t="shared" si="46"/>
        <v>0</v>
      </c>
      <c r="L241" s="9"/>
      <c r="M241" s="27"/>
      <c r="N241" s="28">
        <f t="shared" si="47"/>
        <v>0</v>
      </c>
      <c r="O241" s="10"/>
      <c r="P241" s="11">
        <f t="shared" si="48"/>
        <v>0</v>
      </c>
      <c r="Q241" s="29">
        <f t="shared" si="49"/>
        <v>0</v>
      </c>
      <c r="R241" s="12">
        <f t="shared" si="50"/>
        <v>0</v>
      </c>
      <c r="S241" s="139"/>
      <c r="T241" s="137">
        <f t="shared" si="51"/>
        <v>0</v>
      </c>
      <c r="U241" s="138">
        <f t="shared" si="55"/>
        <v>69.509999999999991</v>
      </c>
    </row>
    <row r="242" spans="1:21" x14ac:dyDescent="0.25">
      <c r="A242" s="2" t="s">
        <v>565</v>
      </c>
      <c r="B242" s="59" t="s">
        <v>115</v>
      </c>
      <c r="C242" s="54" t="s">
        <v>214</v>
      </c>
      <c r="D242" s="156" t="s">
        <v>116</v>
      </c>
      <c r="E242" s="52" t="s">
        <v>40</v>
      </c>
      <c r="F242" s="55">
        <f>F240*2</f>
        <v>69.509999999999991</v>
      </c>
      <c r="G242" s="150"/>
      <c r="H242" s="30">
        <f t="shared" si="54"/>
        <v>0</v>
      </c>
      <c r="I242" s="7"/>
      <c r="J242" s="8">
        <f t="shared" si="45"/>
        <v>0</v>
      </c>
      <c r="K242" s="26">
        <f t="shared" si="46"/>
        <v>0</v>
      </c>
      <c r="L242" s="9"/>
      <c r="M242" s="27"/>
      <c r="N242" s="28">
        <f t="shared" si="47"/>
        <v>0</v>
      </c>
      <c r="O242" s="10"/>
      <c r="P242" s="11">
        <f t="shared" si="48"/>
        <v>0</v>
      </c>
      <c r="Q242" s="29">
        <f t="shared" si="49"/>
        <v>0</v>
      </c>
      <c r="R242" s="12">
        <f t="shared" si="50"/>
        <v>0</v>
      </c>
      <c r="S242" s="139"/>
      <c r="T242" s="137">
        <f t="shared" si="51"/>
        <v>0</v>
      </c>
      <c r="U242" s="138">
        <f t="shared" si="55"/>
        <v>69.509999999999991</v>
      </c>
    </row>
    <row r="243" spans="1:21" x14ac:dyDescent="0.25">
      <c r="A243" s="2" t="s">
        <v>566</v>
      </c>
      <c r="B243" s="3" t="s">
        <v>443</v>
      </c>
      <c r="C243" s="75" t="s">
        <v>214</v>
      </c>
      <c r="D243" s="158" t="s">
        <v>444</v>
      </c>
      <c r="E243" s="59" t="s">
        <v>40</v>
      </c>
      <c r="F243" s="35">
        <f>((1.6*4)*2)+((0.99*4)*2)</f>
        <v>20.72</v>
      </c>
      <c r="G243" s="150"/>
      <c r="H243" s="30">
        <f t="shared" si="54"/>
        <v>0</v>
      </c>
      <c r="I243" s="7"/>
      <c r="J243" s="8">
        <f t="shared" si="45"/>
        <v>0</v>
      </c>
      <c r="K243" s="26">
        <f t="shared" si="46"/>
        <v>0</v>
      </c>
      <c r="L243" s="9"/>
      <c r="M243" s="27"/>
      <c r="N243" s="28">
        <f t="shared" si="47"/>
        <v>0</v>
      </c>
      <c r="O243" s="10"/>
      <c r="P243" s="11">
        <f t="shared" si="48"/>
        <v>0</v>
      </c>
      <c r="Q243" s="29">
        <f t="shared" si="49"/>
        <v>0</v>
      </c>
      <c r="R243" s="12">
        <f t="shared" si="50"/>
        <v>0</v>
      </c>
      <c r="S243" s="139"/>
      <c r="T243" s="137">
        <f t="shared" si="51"/>
        <v>0</v>
      </c>
      <c r="U243" s="138">
        <f t="shared" si="55"/>
        <v>20.72</v>
      </c>
    </row>
    <row r="244" spans="1:21" x14ac:dyDescent="0.25">
      <c r="A244" s="2" t="s">
        <v>567</v>
      </c>
      <c r="B244" s="3" t="s">
        <v>445</v>
      </c>
      <c r="C244" s="54" t="s">
        <v>214</v>
      </c>
      <c r="D244" s="158" t="s">
        <v>446</v>
      </c>
      <c r="E244" s="59" t="s">
        <v>71</v>
      </c>
      <c r="F244" s="35">
        <f>(1.6*0.99)*4</f>
        <v>6.3360000000000003</v>
      </c>
      <c r="G244" s="150"/>
      <c r="H244" s="30">
        <f t="shared" si="54"/>
        <v>0</v>
      </c>
      <c r="I244" s="7"/>
      <c r="J244" s="8">
        <f t="shared" si="45"/>
        <v>0</v>
      </c>
      <c r="K244" s="26">
        <f t="shared" si="46"/>
        <v>0</v>
      </c>
      <c r="L244" s="9"/>
      <c r="M244" s="27"/>
      <c r="N244" s="28">
        <f t="shared" si="47"/>
        <v>0</v>
      </c>
      <c r="O244" s="10"/>
      <c r="P244" s="11">
        <f t="shared" si="48"/>
        <v>0</v>
      </c>
      <c r="Q244" s="29">
        <f t="shared" si="49"/>
        <v>0</v>
      </c>
      <c r="R244" s="12">
        <f t="shared" si="50"/>
        <v>0</v>
      </c>
      <c r="S244" s="139"/>
      <c r="T244" s="137">
        <f t="shared" si="51"/>
        <v>0</v>
      </c>
      <c r="U244" s="138">
        <f t="shared" si="55"/>
        <v>6.3360000000000003</v>
      </c>
    </row>
    <row r="245" spans="1:21" x14ac:dyDescent="0.25">
      <c r="A245" s="2" t="s">
        <v>568</v>
      </c>
      <c r="B245" s="3" t="s">
        <v>447</v>
      </c>
      <c r="C245" s="54" t="s">
        <v>214</v>
      </c>
      <c r="D245" s="158" t="s">
        <v>448</v>
      </c>
      <c r="E245" s="59" t="s">
        <v>286</v>
      </c>
      <c r="F245" s="35">
        <f>F244*88</f>
        <v>557.56799999999998</v>
      </c>
      <c r="G245" s="150"/>
      <c r="H245" s="30">
        <f t="shared" si="54"/>
        <v>0</v>
      </c>
      <c r="I245" s="7"/>
      <c r="J245" s="8">
        <f t="shared" si="45"/>
        <v>0</v>
      </c>
      <c r="K245" s="26">
        <f t="shared" si="46"/>
        <v>0</v>
      </c>
      <c r="L245" s="9"/>
      <c r="M245" s="27"/>
      <c r="N245" s="28">
        <f t="shared" si="47"/>
        <v>0</v>
      </c>
      <c r="O245" s="10"/>
      <c r="P245" s="11">
        <f t="shared" si="48"/>
        <v>0</v>
      </c>
      <c r="Q245" s="29">
        <f t="shared" si="49"/>
        <v>0</v>
      </c>
      <c r="R245" s="12">
        <f t="shared" si="50"/>
        <v>0</v>
      </c>
      <c r="S245" s="139"/>
      <c r="T245" s="137">
        <f t="shared" si="51"/>
        <v>0</v>
      </c>
      <c r="U245" s="138">
        <f t="shared" si="55"/>
        <v>557.56799999999998</v>
      </c>
    </row>
    <row r="246" spans="1:21" x14ac:dyDescent="0.25">
      <c r="A246" s="2" t="s">
        <v>569</v>
      </c>
      <c r="B246" s="3" t="s">
        <v>449</v>
      </c>
      <c r="C246" s="54" t="s">
        <v>214</v>
      </c>
      <c r="D246" s="158" t="s">
        <v>450</v>
      </c>
      <c r="E246" s="59" t="s">
        <v>40</v>
      </c>
      <c r="F246" s="35">
        <f>F243</f>
        <v>20.72</v>
      </c>
      <c r="G246" s="150"/>
      <c r="H246" s="30">
        <f t="shared" si="54"/>
        <v>0</v>
      </c>
      <c r="I246" s="7"/>
      <c r="J246" s="8">
        <f t="shared" si="45"/>
        <v>0</v>
      </c>
      <c r="K246" s="26">
        <f t="shared" si="46"/>
        <v>0</v>
      </c>
      <c r="L246" s="9"/>
      <c r="M246" s="27"/>
      <c r="N246" s="28">
        <f t="shared" si="47"/>
        <v>0</v>
      </c>
      <c r="O246" s="10"/>
      <c r="P246" s="11">
        <f t="shared" si="48"/>
        <v>0</v>
      </c>
      <c r="Q246" s="29">
        <f t="shared" si="49"/>
        <v>0</v>
      </c>
      <c r="R246" s="12">
        <f t="shared" si="50"/>
        <v>0</v>
      </c>
      <c r="S246" s="139"/>
      <c r="T246" s="137">
        <f t="shared" si="51"/>
        <v>0</v>
      </c>
      <c r="U246" s="138">
        <f t="shared" si="55"/>
        <v>20.72</v>
      </c>
    </row>
    <row r="247" spans="1:21" x14ac:dyDescent="0.25">
      <c r="A247" s="2" t="s">
        <v>570</v>
      </c>
      <c r="B247" s="3" t="s">
        <v>451</v>
      </c>
      <c r="C247" s="54" t="s">
        <v>214</v>
      </c>
      <c r="D247" s="158" t="s">
        <v>452</v>
      </c>
      <c r="E247" s="59" t="s">
        <v>40</v>
      </c>
      <c r="F247" s="35">
        <f>6.52*3.41</f>
        <v>22.2332</v>
      </c>
      <c r="G247" s="150"/>
      <c r="H247" s="30">
        <f t="shared" si="54"/>
        <v>0</v>
      </c>
      <c r="I247" s="7"/>
      <c r="J247" s="8">
        <f t="shared" si="45"/>
        <v>0</v>
      </c>
      <c r="K247" s="26">
        <f t="shared" si="46"/>
        <v>0</v>
      </c>
      <c r="L247" s="9"/>
      <c r="M247" s="27"/>
      <c r="N247" s="28">
        <f t="shared" si="47"/>
        <v>0</v>
      </c>
      <c r="O247" s="10"/>
      <c r="P247" s="11">
        <f t="shared" si="48"/>
        <v>0</v>
      </c>
      <c r="Q247" s="29">
        <f t="shared" si="49"/>
        <v>0</v>
      </c>
      <c r="R247" s="12">
        <f t="shared" si="50"/>
        <v>0</v>
      </c>
      <c r="S247" s="139"/>
      <c r="T247" s="137">
        <f t="shared" si="51"/>
        <v>0</v>
      </c>
      <c r="U247" s="138">
        <f t="shared" si="55"/>
        <v>22.2332</v>
      </c>
    </row>
    <row r="248" spans="1:21" x14ac:dyDescent="0.25">
      <c r="A248" s="2" t="s">
        <v>571</v>
      </c>
      <c r="B248" s="3" t="s">
        <v>454</v>
      </c>
      <c r="C248" s="54" t="s">
        <v>214</v>
      </c>
      <c r="D248" s="158" t="s">
        <v>455</v>
      </c>
      <c r="E248" s="59" t="s">
        <v>40</v>
      </c>
      <c r="F248" s="35">
        <f>0.8*0.4</f>
        <v>0.32000000000000006</v>
      </c>
      <c r="G248" s="150"/>
      <c r="H248" s="30">
        <f t="shared" si="54"/>
        <v>0</v>
      </c>
      <c r="I248" s="7"/>
      <c r="J248" s="8">
        <f t="shared" si="45"/>
        <v>0</v>
      </c>
      <c r="K248" s="26">
        <f t="shared" si="46"/>
        <v>0</v>
      </c>
      <c r="L248" s="9"/>
      <c r="M248" s="27"/>
      <c r="N248" s="28">
        <f t="shared" si="47"/>
        <v>0</v>
      </c>
      <c r="O248" s="10"/>
      <c r="P248" s="11">
        <f t="shared" si="48"/>
        <v>0</v>
      </c>
      <c r="Q248" s="29">
        <f t="shared" si="49"/>
        <v>0</v>
      </c>
      <c r="R248" s="12">
        <f t="shared" si="50"/>
        <v>0</v>
      </c>
      <c r="S248" s="139"/>
      <c r="T248" s="137">
        <f t="shared" si="51"/>
        <v>0</v>
      </c>
      <c r="U248" s="138">
        <f t="shared" si="55"/>
        <v>0.32000000000000006</v>
      </c>
    </row>
    <row r="249" spans="1:21" s="87" customFormat="1" x14ac:dyDescent="0.25">
      <c r="A249" s="78" t="s">
        <v>591</v>
      </c>
      <c r="B249" s="78"/>
      <c r="C249" s="78"/>
      <c r="D249" s="154" t="s">
        <v>459</v>
      </c>
      <c r="E249" s="79"/>
      <c r="F249" s="80"/>
      <c r="G249" s="81"/>
      <c r="H249" s="82">
        <f>H250+H252+H257+H266+H270+H276+H279+H284+H288+H294+H296+H298+H305+H317+H321+H324</f>
        <v>0</v>
      </c>
      <c r="I249" s="83"/>
      <c r="J249" s="83"/>
      <c r="K249" s="83"/>
      <c r="L249" s="83"/>
      <c r="M249" s="83"/>
      <c r="N249" s="83"/>
      <c r="O249" s="83"/>
      <c r="P249" s="83"/>
      <c r="Q249" s="83"/>
      <c r="R249" s="83"/>
      <c r="S249" s="83"/>
      <c r="T249" s="83"/>
      <c r="U249" s="83"/>
    </row>
    <row r="250" spans="1:21" s="96" customFormat="1" x14ac:dyDescent="0.25">
      <c r="A250" s="88" t="s">
        <v>572</v>
      </c>
      <c r="B250" s="88"/>
      <c r="C250" s="88"/>
      <c r="D250" s="161" t="s">
        <v>460</v>
      </c>
      <c r="E250" s="89"/>
      <c r="F250" s="90"/>
      <c r="G250" s="91"/>
      <c r="H250" s="92">
        <f>SUM(H251:H251)</f>
        <v>0</v>
      </c>
      <c r="I250" s="93"/>
      <c r="J250" s="93"/>
      <c r="K250" s="93"/>
      <c r="L250" s="93"/>
      <c r="M250" s="93"/>
      <c r="N250" s="93"/>
      <c r="O250" s="93"/>
      <c r="P250" s="93"/>
      <c r="Q250" s="93"/>
      <c r="R250" s="93"/>
      <c r="S250" s="93"/>
      <c r="T250" s="93"/>
      <c r="U250" s="93"/>
    </row>
    <row r="251" spans="1:21" x14ac:dyDescent="0.25">
      <c r="A251" s="2" t="s">
        <v>573</v>
      </c>
      <c r="B251" s="3" t="s">
        <v>461</v>
      </c>
      <c r="C251" s="54" t="s">
        <v>214</v>
      </c>
      <c r="D251" s="158" t="s">
        <v>462</v>
      </c>
      <c r="E251" s="59" t="s">
        <v>40</v>
      </c>
      <c r="F251" s="35">
        <v>180.1</v>
      </c>
      <c r="G251" s="150"/>
      <c r="H251" s="30">
        <f>G251*F251</f>
        <v>0</v>
      </c>
      <c r="I251" s="7"/>
      <c r="J251" s="8">
        <f t="shared" si="45"/>
        <v>0</v>
      </c>
      <c r="K251" s="26">
        <f t="shared" si="46"/>
        <v>0</v>
      </c>
      <c r="L251" s="9"/>
      <c r="M251" s="27"/>
      <c r="N251" s="28">
        <f t="shared" si="47"/>
        <v>0</v>
      </c>
      <c r="O251" s="10"/>
      <c r="P251" s="11">
        <f t="shared" si="48"/>
        <v>0</v>
      </c>
      <c r="Q251" s="29">
        <f t="shared" si="49"/>
        <v>0</v>
      </c>
      <c r="R251" s="12">
        <f t="shared" si="50"/>
        <v>0</v>
      </c>
      <c r="S251" s="139"/>
      <c r="T251" s="137">
        <f t="shared" si="51"/>
        <v>0</v>
      </c>
      <c r="U251" s="138">
        <f>(F251+I251+L251)-(O251+S251)</f>
        <v>180.1</v>
      </c>
    </row>
    <row r="252" spans="1:21" s="96" customFormat="1" x14ac:dyDescent="0.25">
      <c r="A252" s="88" t="s">
        <v>574</v>
      </c>
      <c r="B252" s="88"/>
      <c r="C252" s="88"/>
      <c r="D252" s="161" t="s">
        <v>463</v>
      </c>
      <c r="E252" s="89"/>
      <c r="F252" s="90"/>
      <c r="G252" s="91"/>
      <c r="H252" s="92">
        <f>SUM(H253:H256)</f>
        <v>0</v>
      </c>
      <c r="I252" s="93"/>
      <c r="J252" s="93"/>
      <c r="K252" s="93"/>
      <c r="L252" s="93"/>
      <c r="M252" s="93"/>
      <c r="N252" s="93"/>
      <c r="O252" s="93"/>
      <c r="P252" s="93"/>
      <c r="Q252" s="93"/>
      <c r="R252" s="93"/>
      <c r="S252" s="93"/>
      <c r="T252" s="93"/>
      <c r="U252" s="93"/>
    </row>
    <row r="253" spans="1:21" x14ac:dyDescent="0.25">
      <c r="A253" s="2" t="s">
        <v>575</v>
      </c>
      <c r="B253" s="3" t="s">
        <v>464</v>
      </c>
      <c r="C253" s="54" t="s">
        <v>214</v>
      </c>
      <c r="D253" s="158" t="s">
        <v>465</v>
      </c>
      <c r="E253" s="59" t="s">
        <v>60</v>
      </c>
      <c r="F253" s="35">
        <f>15*5</f>
        <v>75</v>
      </c>
      <c r="G253" s="150"/>
      <c r="H253" s="30">
        <f>G253*F253</f>
        <v>0</v>
      </c>
      <c r="I253" s="7"/>
      <c r="J253" s="8">
        <f t="shared" si="45"/>
        <v>0</v>
      </c>
      <c r="K253" s="26">
        <f t="shared" si="46"/>
        <v>0</v>
      </c>
      <c r="L253" s="9"/>
      <c r="M253" s="27"/>
      <c r="N253" s="28">
        <f t="shared" si="47"/>
        <v>0</v>
      </c>
      <c r="O253" s="10"/>
      <c r="P253" s="11">
        <f t="shared" si="48"/>
        <v>0</v>
      </c>
      <c r="Q253" s="29">
        <f t="shared" si="49"/>
        <v>0</v>
      </c>
      <c r="R253" s="12">
        <f t="shared" si="50"/>
        <v>0</v>
      </c>
      <c r="S253" s="139"/>
      <c r="T253" s="137">
        <f t="shared" si="51"/>
        <v>0</v>
      </c>
      <c r="U253" s="138">
        <f>(F253+I253+L253)-(O253+S253)</f>
        <v>75</v>
      </c>
    </row>
    <row r="254" spans="1:21" ht="25.5" x14ac:dyDescent="0.25">
      <c r="A254" s="2" t="s">
        <v>577</v>
      </c>
      <c r="B254" s="3" t="s">
        <v>466</v>
      </c>
      <c r="C254" s="54" t="s">
        <v>214</v>
      </c>
      <c r="D254" s="158" t="s">
        <v>467</v>
      </c>
      <c r="E254" s="59" t="s">
        <v>71</v>
      </c>
      <c r="F254" s="35">
        <f>(0.4*0.6)*41.12</f>
        <v>9.8687999999999985</v>
      </c>
      <c r="G254" s="150"/>
      <c r="H254" s="30">
        <f>G254*F254</f>
        <v>0</v>
      </c>
      <c r="I254" s="7"/>
      <c r="J254" s="8">
        <f t="shared" si="45"/>
        <v>0</v>
      </c>
      <c r="K254" s="26">
        <f t="shared" si="46"/>
        <v>0</v>
      </c>
      <c r="L254" s="9"/>
      <c r="M254" s="27"/>
      <c r="N254" s="28">
        <f t="shared" si="47"/>
        <v>0</v>
      </c>
      <c r="O254" s="10"/>
      <c r="P254" s="11">
        <f t="shared" si="48"/>
        <v>0</v>
      </c>
      <c r="Q254" s="29">
        <f t="shared" si="49"/>
        <v>0</v>
      </c>
      <c r="R254" s="12">
        <f t="shared" si="50"/>
        <v>0</v>
      </c>
      <c r="S254" s="139"/>
      <c r="T254" s="137">
        <f t="shared" si="51"/>
        <v>0</v>
      </c>
      <c r="U254" s="138">
        <f>(F254+I254+L254)-(O254+S254)</f>
        <v>9.8687999999999985</v>
      </c>
    </row>
    <row r="255" spans="1:21" x14ac:dyDescent="0.25">
      <c r="A255" s="2" t="s">
        <v>578</v>
      </c>
      <c r="B255" s="3" t="s">
        <v>468</v>
      </c>
      <c r="C255" s="54" t="s">
        <v>214</v>
      </c>
      <c r="D255" s="158" t="s">
        <v>469</v>
      </c>
      <c r="E255" s="59" t="s">
        <v>71</v>
      </c>
      <c r="F255" s="35">
        <f>(0.25*0.5)*41.12</f>
        <v>5.14</v>
      </c>
      <c r="G255" s="150"/>
      <c r="H255" s="30">
        <f>G255*F255</f>
        <v>0</v>
      </c>
      <c r="I255" s="7"/>
      <c r="J255" s="8">
        <f t="shared" si="45"/>
        <v>0</v>
      </c>
      <c r="K255" s="26">
        <f t="shared" si="46"/>
        <v>0</v>
      </c>
      <c r="L255" s="9"/>
      <c r="M255" s="27"/>
      <c r="N255" s="28">
        <f t="shared" si="47"/>
        <v>0</v>
      </c>
      <c r="O255" s="10"/>
      <c r="P255" s="11">
        <f t="shared" si="48"/>
        <v>0</v>
      </c>
      <c r="Q255" s="29">
        <f t="shared" si="49"/>
        <v>0</v>
      </c>
      <c r="R255" s="12">
        <f t="shared" si="50"/>
        <v>0</v>
      </c>
      <c r="S255" s="139"/>
      <c r="T255" s="137">
        <f t="shared" si="51"/>
        <v>0</v>
      </c>
      <c r="U255" s="138">
        <f>(F255+I255+L255)-(O255+S255)</f>
        <v>5.14</v>
      </c>
    </row>
    <row r="256" spans="1:21" x14ac:dyDescent="0.25">
      <c r="A256" s="2" t="s">
        <v>579</v>
      </c>
      <c r="B256" s="3" t="s">
        <v>470</v>
      </c>
      <c r="C256" s="54" t="s">
        <v>214</v>
      </c>
      <c r="D256" s="158" t="s">
        <v>471</v>
      </c>
      <c r="E256" s="59" t="s">
        <v>71</v>
      </c>
      <c r="F256" s="35">
        <f>F254-F255</f>
        <v>4.7287999999999988</v>
      </c>
      <c r="G256" s="150"/>
      <c r="H256" s="30">
        <f>G256*F256</f>
        <v>0</v>
      </c>
      <c r="I256" s="7"/>
      <c r="J256" s="8">
        <f t="shared" si="45"/>
        <v>0</v>
      </c>
      <c r="K256" s="26">
        <f t="shared" si="46"/>
        <v>0</v>
      </c>
      <c r="L256" s="9"/>
      <c r="M256" s="27"/>
      <c r="N256" s="28">
        <f t="shared" si="47"/>
        <v>0</v>
      </c>
      <c r="O256" s="10"/>
      <c r="P256" s="11">
        <f t="shared" si="48"/>
        <v>0</v>
      </c>
      <c r="Q256" s="29">
        <f t="shared" si="49"/>
        <v>0</v>
      </c>
      <c r="R256" s="12">
        <f t="shared" si="50"/>
        <v>0</v>
      </c>
      <c r="S256" s="139"/>
      <c r="T256" s="137">
        <f t="shared" si="51"/>
        <v>0</v>
      </c>
      <c r="U256" s="138">
        <f>(F256+I256+L256)-(O256+S256)</f>
        <v>4.7287999999999988</v>
      </c>
    </row>
    <row r="257" spans="1:21" s="96" customFormat="1" x14ac:dyDescent="0.25">
      <c r="A257" s="88" t="s">
        <v>580</v>
      </c>
      <c r="B257" s="88"/>
      <c r="C257" s="88"/>
      <c r="D257" s="161" t="s">
        <v>472</v>
      </c>
      <c r="E257" s="89"/>
      <c r="F257" s="90"/>
      <c r="G257" s="91"/>
      <c r="H257" s="92">
        <f>SUM(H258:H265)</f>
        <v>0</v>
      </c>
      <c r="I257" s="93"/>
      <c r="J257" s="93"/>
      <c r="K257" s="93"/>
      <c r="L257" s="93"/>
      <c r="M257" s="93"/>
      <c r="N257" s="93"/>
      <c r="O257" s="93"/>
      <c r="P257" s="93"/>
      <c r="Q257" s="93"/>
      <c r="R257" s="93"/>
      <c r="S257" s="93"/>
      <c r="T257" s="93"/>
      <c r="U257" s="93"/>
    </row>
    <row r="258" spans="1:21" x14ac:dyDescent="0.25">
      <c r="A258" s="2" t="s">
        <v>581</v>
      </c>
      <c r="B258" s="3" t="s">
        <v>473</v>
      </c>
      <c r="C258" s="54" t="s">
        <v>214</v>
      </c>
      <c r="D258" s="158" t="s">
        <v>475</v>
      </c>
      <c r="E258" s="59" t="s">
        <v>71</v>
      </c>
      <c r="F258" s="35">
        <v>3.4649999999999999</v>
      </c>
      <c r="G258" s="150"/>
      <c r="H258" s="30">
        <f t="shared" ref="H258:H265" si="56">G258*F258</f>
        <v>0</v>
      </c>
      <c r="I258" s="7"/>
      <c r="J258" s="8">
        <f t="shared" si="45"/>
        <v>0</v>
      </c>
      <c r="K258" s="26">
        <f t="shared" si="46"/>
        <v>0</v>
      </c>
      <c r="L258" s="9"/>
      <c r="M258" s="27"/>
      <c r="N258" s="28">
        <f t="shared" si="47"/>
        <v>0</v>
      </c>
      <c r="O258" s="10"/>
      <c r="P258" s="11">
        <f t="shared" si="48"/>
        <v>0</v>
      </c>
      <c r="Q258" s="29">
        <f t="shared" si="49"/>
        <v>0</v>
      </c>
      <c r="R258" s="12">
        <f t="shared" si="50"/>
        <v>0</v>
      </c>
      <c r="S258" s="139"/>
      <c r="T258" s="137">
        <f t="shared" si="51"/>
        <v>0</v>
      </c>
      <c r="U258" s="138">
        <f t="shared" ref="U258:U265" si="57">(F258+I258+L258)-(O258+S258)</f>
        <v>3.4649999999999999</v>
      </c>
    </row>
    <row r="259" spans="1:21" ht="25.5" x14ac:dyDescent="0.25">
      <c r="A259" s="2" t="s">
        <v>582</v>
      </c>
      <c r="B259" s="3" t="s">
        <v>474</v>
      </c>
      <c r="C259" s="54" t="s">
        <v>214</v>
      </c>
      <c r="D259" s="158" t="s">
        <v>476</v>
      </c>
      <c r="E259" s="59" t="s">
        <v>71</v>
      </c>
      <c r="F259" s="35">
        <f>F258</f>
        <v>3.4649999999999999</v>
      </c>
      <c r="G259" s="150"/>
      <c r="H259" s="30">
        <f t="shared" si="56"/>
        <v>0</v>
      </c>
      <c r="I259" s="7"/>
      <c r="J259" s="8">
        <f t="shared" si="45"/>
        <v>0</v>
      </c>
      <c r="K259" s="26">
        <f t="shared" si="46"/>
        <v>0</v>
      </c>
      <c r="L259" s="9"/>
      <c r="M259" s="27"/>
      <c r="N259" s="28">
        <f t="shared" si="47"/>
        <v>0</v>
      </c>
      <c r="O259" s="10"/>
      <c r="P259" s="11">
        <f t="shared" si="48"/>
        <v>0</v>
      </c>
      <c r="Q259" s="29">
        <f t="shared" si="49"/>
        <v>0</v>
      </c>
      <c r="R259" s="12">
        <f t="shared" si="50"/>
        <v>0</v>
      </c>
      <c r="S259" s="139"/>
      <c r="T259" s="137">
        <f t="shared" si="51"/>
        <v>0</v>
      </c>
      <c r="U259" s="138">
        <f t="shared" si="57"/>
        <v>3.4649999999999999</v>
      </c>
    </row>
    <row r="260" spans="1:21" x14ac:dyDescent="0.25">
      <c r="A260" s="2" t="s">
        <v>583</v>
      </c>
      <c r="B260" s="3" t="s">
        <v>477</v>
      </c>
      <c r="C260" s="54" t="s">
        <v>214</v>
      </c>
      <c r="D260" s="158" t="s">
        <v>478</v>
      </c>
      <c r="E260" s="59" t="s">
        <v>286</v>
      </c>
      <c r="F260" s="35">
        <f>F259*88</f>
        <v>304.91999999999996</v>
      </c>
      <c r="G260" s="150"/>
      <c r="H260" s="30">
        <f t="shared" si="56"/>
        <v>0</v>
      </c>
      <c r="I260" s="7"/>
      <c r="J260" s="8">
        <f t="shared" si="45"/>
        <v>0</v>
      </c>
      <c r="K260" s="26">
        <f t="shared" si="46"/>
        <v>0</v>
      </c>
      <c r="L260" s="9"/>
      <c r="M260" s="27"/>
      <c r="N260" s="28">
        <f t="shared" si="47"/>
        <v>0</v>
      </c>
      <c r="O260" s="10"/>
      <c r="P260" s="11">
        <f t="shared" si="48"/>
        <v>0</v>
      </c>
      <c r="Q260" s="29">
        <f t="shared" si="49"/>
        <v>0</v>
      </c>
      <c r="R260" s="12">
        <f t="shared" si="50"/>
        <v>0</v>
      </c>
      <c r="S260" s="139"/>
      <c r="T260" s="137">
        <f t="shared" si="51"/>
        <v>0</v>
      </c>
      <c r="U260" s="138">
        <f t="shared" si="57"/>
        <v>304.91999999999996</v>
      </c>
    </row>
    <row r="261" spans="1:21" x14ac:dyDescent="0.25">
      <c r="A261" s="2" t="s">
        <v>584</v>
      </c>
      <c r="B261" s="3" t="s">
        <v>443</v>
      </c>
      <c r="C261" s="54" t="s">
        <v>214</v>
      </c>
      <c r="D261" s="158" t="s">
        <v>479</v>
      </c>
      <c r="E261" s="59" t="s">
        <v>40</v>
      </c>
      <c r="F261" s="35">
        <f>23.1/2</f>
        <v>11.55</v>
      </c>
      <c r="G261" s="150"/>
      <c r="H261" s="30">
        <f t="shared" si="56"/>
        <v>0</v>
      </c>
      <c r="I261" s="7"/>
      <c r="J261" s="8">
        <f t="shared" si="45"/>
        <v>0</v>
      </c>
      <c r="K261" s="26">
        <f t="shared" si="46"/>
        <v>0</v>
      </c>
      <c r="L261" s="9"/>
      <c r="M261" s="27"/>
      <c r="N261" s="28">
        <f t="shared" si="47"/>
        <v>0</v>
      </c>
      <c r="O261" s="10"/>
      <c r="P261" s="11">
        <f t="shared" si="48"/>
        <v>0</v>
      </c>
      <c r="Q261" s="29">
        <f t="shared" si="49"/>
        <v>0</v>
      </c>
      <c r="R261" s="12">
        <f t="shared" si="50"/>
        <v>0</v>
      </c>
      <c r="S261" s="139"/>
      <c r="T261" s="137">
        <f t="shared" si="51"/>
        <v>0</v>
      </c>
      <c r="U261" s="138">
        <f t="shared" si="57"/>
        <v>11.55</v>
      </c>
    </row>
    <row r="262" spans="1:21" x14ac:dyDescent="0.25">
      <c r="A262" s="2" t="s">
        <v>585</v>
      </c>
      <c r="B262" s="3" t="s">
        <v>473</v>
      </c>
      <c r="C262" s="54" t="s">
        <v>214</v>
      </c>
      <c r="D262" s="158" t="s">
        <v>480</v>
      </c>
      <c r="E262" s="59" t="s">
        <v>71</v>
      </c>
      <c r="F262" s="35">
        <v>1.7270000000000001</v>
      </c>
      <c r="G262" s="150"/>
      <c r="H262" s="30">
        <f t="shared" si="56"/>
        <v>0</v>
      </c>
      <c r="I262" s="7"/>
      <c r="J262" s="8">
        <f t="shared" si="45"/>
        <v>0</v>
      </c>
      <c r="K262" s="26">
        <f t="shared" si="46"/>
        <v>0</v>
      </c>
      <c r="L262" s="9"/>
      <c r="M262" s="27"/>
      <c r="N262" s="28">
        <f t="shared" si="47"/>
        <v>0</v>
      </c>
      <c r="O262" s="10"/>
      <c r="P262" s="11">
        <f t="shared" si="48"/>
        <v>0</v>
      </c>
      <c r="Q262" s="29">
        <f t="shared" si="49"/>
        <v>0</v>
      </c>
      <c r="R262" s="12">
        <f t="shared" si="50"/>
        <v>0</v>
      </c>
      <c r="S262" s="139"/>
      <c r="T262" s="137">
        <f t="shared" si="51"/>
        <v>0</v>
      </c>
      <c r="U262" s="138">
        <f t="shared" si="57"/>
        <v>1.7270000000000001</v>
      </c>
    </row>
    <row r="263" spans="1:21" ht="25.5" x14ac:dyDescent="0.25">
      <c r="A263" s="2" t="s">
        <v>586</v>
      </c>
      <c r="B263" s="3" t="s">
        <v>474</v>
      </c>
      <c r="C263" s="54" t="s">
        <v>214</v>
      </c>
      <c r="D263" s="158" t="s">
        <v>481</v>
      </c>
      <c r="E263" s="59" t="s">
        <v>71</v>
      </c>
      <c r="F263" s="35">
        <f>F262</f>
        <v>1.7270000000000001</v>
      </c>
      <c r="G263" s="150"/>
      <c r="H263" s="30">
        <f t="shared" si="56"/>
        <v>0</v>
      </c>
      <c r="I263" s="7"/>
      <c r="J263" s="8">
        <f t="shared" si="45"/>
        <v>0</v>
      </c>
      <c r="K263" s="26">
        <f t="shared" si="46"/>
        <v>0</v>
      </c>
      <c r="L263" s="9"/>
      <c r="M263" s="27"/>
      <c r="N263" s="28">
        <f t="shared" si="47"/>
        <v>0</v>
      </c>
      <c r="O263" s="10"/>
      <c r="P263" s="11">
        <f t="shared" si="48"/>
        <v>0</v>
      </c>
      <c r="Q263" s="29">
        <f t="shared" si="49"/>
        <v>0</v>
      </c>
      <c r="R263" s="12">
        <f t="shared" si="50"/>
        <v>0</v>
      </c>
      <c r="S263" s="139"/>
      <c r="T263" s="137">
        <f t="shared" si="51"/>
        <v>0</v>
      </c>
      <c r="U263" s="138">
        <f t="shared" si="57"/>
        <v>1.7270000000000001</v>
      </c>
    </row>
    <row r="264" spans="1:21" x14ac:dyDescent="0.25">
      <c r="A264" s="2" t="s">
        <v>587</v>
      </c>
      <c r="B264" s="3" t="s">
        <v>477</v>
      </c>
      <c r="C264" s="54" t="s">
        <v>214</v>
      </c>
      <c r="D264" s="158" t="s">
        <v>482</v>
      </c>
      <c r="E264" s="59" t="s">
        <v>286</v>
      </c>
      <c r="F264" s="35">
        <f>F263*88</f>
        <v>151.976</v>
      </c>
      <c r="G264" s="150"/>
      <c r="H264" s="30">
        <f t="shared" si="56"/>
        <v>0</v>
      </c>
      <c r="I264" s="7"/>
      <c r="J264" s="8">
        <f t="shared" si="45"/>
        <v>0</v>
      </c>
      <c r="K264" s="26">
        <f t="shared" si="46"/>
        <v>0</v>
      </c>
      <c r="L264" s="9"/>
      <c r="M264" s="27"/>
      <c r="N264" s="28">
        <f t="shared" si="47"/>
        <v>0</v>
      </c>
      <c r="O264" s="10"/>
      <c r="P264" s="11">
        <f t="shared" si="48"/>
        <v>0</v>
      </c>
      <c r="Q264" s="29">
        <f t="shared" si="49"/>
        <v>0</v>
      </c>
      <c r="R264" s="12">
        <f t="shared" si="50"/>
        <v>0</v>
      </c>
      <c r="S264" s="139"/>
      <c r="T264" s="137">
        <f t="shared" si="51"/>
        <v>0</v>
      </c>
      <c r="U264" s="138">
        <f t="shared" si="57"/>
        <v>151.976</v>
      </c>
    </row>
    <row r="265" spans="1:21" x14ac:dyDescent="0.25">
      <c r="A265" s="2" t="s">
        <v>588</v>
      </c>
      <c r="B265" s="3" t="s">
        <v>443</v>
      </c>
      <c r="C265" s="54" t="s">
        <v>214</v>
      </c>
      <c r="D265" s="158" t="s">
        <v>483</v>
      </c>
      <c r="E265" s="59" t="s">
        <v>40</v>
      </c>
      <c r="F265" s="35">
        <v>6.3</v>
      </c>
      <c r="G265" s="150"/>
      <c r="H265" s="30">
        <f t="shared" si="56"/>
        <v>0</v>
      </c>
      <c r="I265" s="7"/>
      <c r="J265" s="8">
        <f t="shared" si="45"/>
        <v>0</v>
      </c>
      <c r="K265" s="26">
        <f t="shared" si="46"/>
        <v>0</v>
      </c>
      <c r="L265" s="9"/>
      <c r="M265" s="27"/>
      <c r="N265" s="28">
        <f t="shared" si="47"/>
        <v>0</v>
      </c>
      <c r="O265" s="10"/>
      <c r="P265" s="11">
        <f t="shared" si="48"/>
        <v>0</v>
      </c>
      <c r="Q265" s="29">
        <f t="shared" si="49"/>
        <v>0</v>
      </c>
      <c r="R265" s="12">
        <f t="shared" si="50"/>
        <v>0</v>
      </c>
      <c r="S265" s="139"/>
      <c r="T265" s="137">
        <f t="shared" si="51"/>
        <v>0</v>
      </c>
      <c r="U265" s="138">
        <f t="shared" si="57"/>
        <v>6.3</v>
      </c>
    </row>
    <row r="266" spans="1:21" s="96" customFormat="1" x14ac:dyDescent="0.25">
      <c r="A266" s="88" t="s">
        <v>589</v>
      </c>
      <c r="B266" s="88"/>
      <c r="C266" s="88"/>
      <c r="D266" s="161" t="s">
        <v>484</v>
      </c>
      <c r="E266" s="89"/>
      <c r="F266" s="90"/>
      <c r="G266" s="91"/>
      <c r="H266" s="92">
        <f>SUM(H267:H269)</f>
        <v>0</v>
      </c>
      <c r="I266" s="93"/>
      <c r="J266" s="93"/>
      <c r="K266" s="93"/>
      <c r="L266" s="93"/>
      <c r="M266" s="93"/>
      <c r="N266" s="93"/>
      <c r="O266" s="93"/>
      <c r="P266" s="93"/>
      <c r="Q266" s="93"/>
      <c r="R266" s="93"/>
      <c r="S266" s="93"/>
      <c r="T266" s="93"/>
      <c r="U266" s="93"/>
    </row>
    <row r="267" spans="1:21" ht="25.5" x14ac:dyDescent="0.25">
      <c r="A267" s="2" t="s">
        <v>576</v>
      </c>
      <c r="B267" s="3" t="s">
        <v>485</v>
      </c>
      <c r="C267" s="54" t="s">
        <v>214</v>
      </c>
      <c r="D267" s="158" t="s">
        <v>486</v>
      </c>
      <c r="E267" s="59" t="s">
        <v>40</v>
      </c>
      <c r="F267" s="35">
        <f>42*5.5</f>
        <v>231</v>
      </c>
      <c r="G267" s="150"/>
      <c r="H267" s="30">
        <f>G267*F267</f>
        <v>0</v>
      </c>
      <c r="I267" s="7"/>
      <c r="J267" s="8">
        <f t="shared" si="45"/>
        <v>0</v>
      </c>
      <c r="K267" s="26">
        <f t="shared" si="46"/>
        <v>0</v>
      </c>
      <c r="L267" s="9"/>
      <c r="M267" s="27"/>
      <c r="N267" s="28">
        <f t="shared" si="47"/>
        <v>0</v>
      </c>
      <c r="O267" s="10"/>
      <c r="P267" s="11">
        <f t="shared" si="48"/>
        <v>0</v>
      </c>
      <c r="Q267" s="29">
        <f t="shared" si="49"/>
        <v>0</v>
      </c>
      <c r="R267" s="12">
        <f t="shared" si="50"/>
        <v>0</v>
      </c>
      <c r="S267" s="139"/>
      <c r="T267" s="137">
        <f t="shared" si="51"/>
        <v>0</v>
      </c>
      <c r="U267" s="138">
        <f>(F267+I267+L267)-(O267+S267)</f>
        <v>231</v>
      </c>
    </row>
    <row r="268" spans="1:21" ht="25.5" x14ac:dyDescent="0.25">
      <c r="A268" s="2" t="s">
        <v>595</v>
      </c>
      <c r="B268" s="3" t="s">
        <v>487</v>
      </c>
      <c r="C268" s="54" t="s">
        <v>214</v>
      </c>
      <c r="D268" s="158" t="s">
        <v>488</v>
      </c>
      <c r="E268" s="59" t="s">
        <v>40</v>
      </c>
      <c r="F268" s="35">
        <f>42*1.5</f>
        <v>63</v>
      </c>
      <c r="G268" s="150"/>
      <c r="H268" s="30">
        <f>G268*F268</f>
        <v>0</v>
      </c>
      <c r="I268" s="7"/>
      <c r="J268" s="8">
        <f t="shared" si="45"/>
        <v>0</v>
      </c>
      <c r="K268" s="26">
        <f t="shared" si="46"/>
        <v>0</v>
      </c>
      <c r="L268" s="9"/>
      <c r="M268" s="27"/>
      <c r="N268" s="28">
        <f t="shared" si="47"/>
        <v>0</v>
      </c>
      <c r="O268" s="10"/>
      <c r="P268" s="11">
        <f t="shared" si="48"/>
        <v>0</v>
      </c>
      <c r="Q268" s="29">
        <f t="shared" si="49"/>
        <v>0</v>
      </c>
      <c r="R268" s="12">
        <f t="shared" si="50"/>
        <v>0</v>
      </c>
      <c r="S268" s="139"/>
      <c r="T268" s="137">
        <f t="shared" si="51"/>
        <v>0</v>
      </c>
      <c r="U268" s="138">
        <f>(F268+I268+L268)-(O268+S268)</f>
        <v>63</v>
      </c>
    </row>
    <row r="269" spans="1:21" ht="25.5" x14ac:dyDescent="0.25">
      <c r="A269" s="2" t="s">
        <v>596</v>
      </c>
      <c r="B269" s="3" t="s">
        <v>489</v>
      </c>
      <c r="C269" s="54" t="s">
        <v>214</v>
      </c>
      <c r="D269" s="158" t="s">
        <v>490</v>
      </c>
      <c r="E269" s="59" t="s">
        <v>40</v>
      </c>
      <c r="F269" s="35">
        <f>42*0.6</f>
        <v>25.2</v>
      </c>
      <c r="G269" s="150"/>
      <c r="H269" s="30">
        <f>G269*F269</f>
        <v>0</v>
      </c>
      <c r="I269" s="7"/>
      <c r="J269" s="8">
        <f t="shared" si="45"/>
        <v>0</v>
      </c>
      <c r="K269" s="26">
        <f t="shared" si="46"/>
        <v>0</v>
      </c>
      <c r="L269" s="9"/>
      <c r="M269" s="27"/>
      <c r="N269" s="28">
        <f t="shared" si="47"/>
        <v>0</v>
      </c>
      <c r="O269" s="10"/>
      <c r="P269" s="11">
        <f t="shared" si="48"/>
        <v>0</v>
      </c>
      <c r="Q269" s="29">
        <f t="shared" si="49"/>
        <v>0</v>
      </c>
      <c r="R269" s="12">
        <f t="shared" si="50"/>
        <v>0</v>
      </c>
      <c r="S269" s="139"/>
      <c r="T269" s="137">
        <f t="shared" si="51"/>
        <v>0</v>
      </c>
      <c r="U269" s="138">
        <f>(F269+I269+L269)-(O269+S269)</f>
        <v>25.2</v>
      </c>
    </row>
    <row r="270" spans="1:21" s="96" customFormat="1" x14ac:dyDescent="0.25">
      <c r="A270" s="88" t="s">
        <v>592</v>
      </c>
      <c r="B270" s="88"/>
      <c r="C270" s="88"/>
      <c r="D270" s="161" t="s">
        <v>491</v>
      </c>
      <c r="E270" s="89"/>
      <c r="F270" s="90"/>
      <c r="G270" s="91"/>
      <c r="H270" s="92">
        <f>SUM(H271:H275)</f>
        <v>0</v>
      </c>
      <c r="I270" s="93"/>
      <c r="J270" s="93"/>
      <c r="K270" s="93"/>
      <c r="L270" s="93"/>
      <c r="M270" s="93"/>
      <c r="N270" s="93"/>
      <c r="O270" s="93"/>
      <c r="P270" s="93"/>
      <c r="Q270" s="93"/>
      <c r="R270" s="93"/>
      <c r="S270" s="93"/>
      <c r="T270" s="93"/>
      <c r="U270" s="93"/>
    </row>
    <row r="271" spans="1:21" ht="25.5" x14ac:dyDescent="0.25">
      <c r="A271" s="2" t="s">
        <v>597</v>
      </c>
      <c r="B271" s="3" t="s">
        <v>492</v>
      </c>
      <c r="C271" s="54" t="s">
        <v>214</v>
      </c>
      <c r="D271" s="158" t="s">
        <v>493</v>
      </c>
      <c r="E271" s="59" t="s">
        <v>286</v>
      </c>
      <c r="F271" s="35">
        <f>F273*12.5</f>
        <v>2637.5499999999997</v>
      </c>
      <c r="G271" s="150"/>
      <c r="H271" s="30">
        <f>G271*F271</f>
        <v>0</v>
      </c>
      <c r="I271" s="7"/>
      <c r="J271" s="8">
        <f t="shared" si="45"/>
        <v>0</v>
      </c>
      <c r="K271" s="26">
        <f t="shared" si="46"/>
        <v>0</v>
      </c>
      <c r="L271" s="9"/>
      <c r="M271" s="27"/>
      <c r="N271" s="28">
        <f t="shared" si="47"/>
        <v>0</v>
      </c>
      <c r="O271" s="10"/>
      <c r="P271" s="11">
        <f t="shared" si="48"/>
        <v>0</v>
      </c>
      <c r="Q271" s="29">
        <f t="shared" si="49"/>
        <v>0</v>
      </c>
      <c r="R271" s="12">
        <f t="shared" si="50"/>
        <v>0</v>
      </c>
      <c r="S271" s="139"/>
      <c r="T271" s="137">
        <f t="shared" si="51"/>
        <v>0</v>
      </c>
      <c r="U271" s="138">
        <f>(F271+I271+L271)-(O271+S271)</f>
        <v>2637.5499999999997</v>
      </c>
    </row>
    <row r="272" spans="1:21" x14ac:dyDescent="0.25">
      <c r="A272" s="2" t="s">
        <v>598</v>
      </c>
      <c r="B272" s="3" t="s">
        <v>495</v>
      </c>
      <c r="C272" s="54" t="s">
        <v>214</v>
      </c>
      <c r="D272" s="158" t="s">
        <v>494</v>
      </c>
      <c r="E272" s="59" t="s">
        <v>286</v>
      </c>
      <c r="F272" s="35">
        <f>F271</f>
        <v>2637.5499999999997</v>
      </c>
      <c r="G272" s="150"/>
      <c r="H272" s="30">
        <f>G272*F272</f>
        <v>0</v>
      </c>
      <c r="I272" s="7"/>
      <c r="J272" s="8">
        <f t="shared" si="45"/>
        <v>0</v>
      </c>
      <c r="K272" s="26">
        <f t="shared" si="46"/>
        <v>0</v>
      </c>
      <c r="L272" s="9"/>
      <c r="M272" s="27"/>
      <c r="N272" s="28">
        <f t="shared" si="47"/>
        <v>0</v>
      </c>
      <c r="O272" s="10"/>
      <c r="P272" s="11">
        <f t="shared" si="48"/>
        <v>0</v>
      </c>
      <c r="Q272" s="29">
        <f t="shared" si="49"/>
        <v>0</v>
      </c>
      <c r="R272" s="12">
        <f t="shared" si="50"/>
        <v>0</v>
      </c>
      <c r="S272" s="139"/>
      <c r="T272" s="137">
        <f t="shared" si="51"/>
        <v>0</v>
      </c>
      <c r="U272" s="138">
        <f>(F272+I272+L272)-(O272+S272)</f>
        <v>2637.5499999999997</v>
      </c>
    </row>
    <row r="273" spans="1:21" ht="25.5" x14ac:dyDescent="0.25">
      <c r="A273" s="2" t="s">
        <v>599</v>
      </c>
      <c r="B273" s="3" t="s">
        <v>496</v>
      </c>
      <c r="C273" s="54" t="s">
        <v>214</v>
      </c>
      <c r="D273" s="158" t="s">
        <v>497</v>
      </c>
      <c r="E273" s="59" t="s">
        <v>40</v>
      </c>
      <c r="F273" s="35">
        <f>(8.36+1.5)*(19.9+1.5)</f>
        <v>211.00399999999996</v>
      </c>
      <c r="G273" s="150"/>
      <c r="H273" s="30">
        <f>G273*F273</f>
        <v>0</v>
      </c>
      <c r="I273" s="7"/>
      <c r="J273" s="8">
        <f t="shared" si="45"/>
        <v>0</v>
      </c>
      <c r="K273" s="26">
        <f t="shared" si="46"/>
        <v>0</v>
      </c>
      <c r="L273" s="9"/>
      <c r="M273" s="27"/>
      <c r="N273" s="28">
        <f t="shared" si="47"/>
        <v>0</v>
      </c>
      <c r="O273" s="10"/>
      <c r="P273" s="11">
        <f t="shared" si="48"/>
        <v>0</v>
      </c>
      <c r="Q273" s="29">
        <f t="shared" si="49"/>
        <v>0</v>
      </c>
      <c r="R273" s="12">
        <f t="shared" si="50"/>
        <v>0</v>
      </c>
      <c r="S273" s="139"/>
      <c r="T273" s="137">
        <f t="shared" si="51"/>
        <v>0</v>
      </c>
      <c r="U273" s="138">
        <f>(F273+I273+L273)-(O273+S273)</f>
        <v>211.00399999999996</v>
      </c>
    </row>
    <row r="274" spans="1:21" x14ac:dyDescent="0.25">
      <c r="A274" s="2" t="s">
        <v>600</v>
      </c>
      <c r="B274" s="3" t="s">
        <v>498</v>
      </c>
      <c r="C274" s="54" t="s">
        <v>214</v>
      </c>
      <c r="D274" s="158" t="s">
        <v>499</v>
      </c>
      <c r="E274" s="59" t="s">
        <v>60</v>
      </c>
      <c r="F274" s="35">
        <v>62.52</v>
      </c>
      <c r="G274" s="150"/>
      <c r="H274" s="30">
        <f>G274*F274</f>
        <v>0</v>
      </c>
      <c r="I274" s="7"/>
      <c r="J274" s="8">
        <f t="shared" si="45"/>
        <v>0</v>
      </c>
      <c r="K274" s="26">
        <f t="shared" si="46"/>
        <v>0</v>
      </c>
      <c r="L274" s="9"/>
      <c r="M274" s="27"/>
      <c r="N274" s="28">
        <f t="shared" si="47"/>
        <v>0</v>
      </c>
      <c r="O274" s="10"/>
      <c r="P274" s="11">
        <f t="shared" si="48"/>
        <v>0</v>
      </c>
      <c r="Q274" s="29">
        <f t="shared" si="49"/>
        <v>0</v>
      </c>
      <c r="R274" s="12">
        <f t="shared" si="50"/>
        <v>0</v>
      </c>
      <c r="S274" s="139"/>
      <c r="T274" s="137">
        <f t="shared" si="51"/>
        <v>0</v>
      </c>
      <c r="U274" s="138">
        <f>(F274+I274+L274)-(O274+S274)</f>
        <v>62.52</v>
      </c>
    </row>
    <row r="275" spans="1:21" x14ac:dyDescent="0.25">
      <c r="A275" s="2" t="s">
        <v>601</v>
      </c>
      <c r="B275" s="3" t="s">
        <v>500</v>
      </c>
      <c r="C275" s="54" t="s">
        <v>214</v>
      </c>
      <c r="D275" s="158" t="s">
        <v>501</v>
      </c>
      <c r="E275" s="59" t="s">
        <v>60</v>
      </c>
      <c r="F275" s="35">
        <v>62.52</v>
      </c>
      <c r="G275" s="150"/>
      <c r="H275" s="30">
        <f>G275*F275</f>
        <v>0</v>
      </c>
      <c r="I275" s="7"/>
      <c r="J275" s="8">
        <f t="shared" si="45"/>
        <v>0</v>
      </c>
      <c r="K275" s="26">
        <f t="shared" si="46"/>
        <v>0</v>
      </c>
      <c r="L275" s="9"/>
      <c r="M275" s="27"/>
      <c r="N275" s="28">
        <f t="shared" si="47"/>
        <v>0</v>
      </c>
      <c r="O275" s="10"/>
      <c r="P275" s="11">
        <f t="shared" si="48"/>
        <v>0</v>
      </c>
      <c r="Q275" s="29">
        <f t="shared" si="49"/>
        <v>0</v>
      </c>
      <c r="R275" s="12">
        <f t="shared" si="50"/>
        <v>0</v>
      </c>
      <c r="S275" s="139"/>
      <c r="T275" s="137">
        <f t="shared" si="51"/>
        <v>0</v>
      </c>
      <c r="U275" s="138">
        <f>(F275+I275+L275)-(O275+S275)</f>
        <v>62.52</v>
      </c>
    </row>
    <row r="276" spans="1:21" s="96" customFormat="1" x14ac:dyDescent="0.25">
      <c r="A276" s="88" t="s">
        <v>593</v>
      </c>
      <c r="B276" s="88"/>
      <c r="C276" s="88"/>
      <c r="D276" s="161" t="s">
        <v>502</v>
      </c>
      <c r="E276" s="89"/>
      <c r="F276" s="90"/>
      <c r="G276" s="91"/>
      <c r="H276" s="92">
        <f>SUM(H277:H278)</f>
        <v>0</v>
      </c>
      <c r="I276" s="93"/>
      <c r="J276" s="93"/>
      <c r="K276" s="93"/>
      <c r="L276" s="93"/>
      <c r="M276" s="93"/>
      <c r="N276" s="93"/>
      <c r="O276" s="93"/>
      <c r="P276" s="93"/>
      <c r="Q276" s="93"/>
      <c r="R276" s="93"/>
      <c r="S276" s="93"/>
      <c r="T276" s="93"/>
      <c r="U276" s="93"/>
    </row>
    <row r="277" spans="1:21" x14ac:dyDescent="0.25">
      <c r="A277" s="2" t="s">
        <v>594</v>
      </c>
      <c r="B277" s="3" t="s">
        <v>113</v>
      </c>
      <c r="C277" s="54" t="s">
        <v>214</v>
      </c>
      <c r="D277" s="158" t="s">
        <v>114</v>
      </c>
      <c r="E277" s="59" t="s">
        <v>40</v>
      </c>
      <c r="F277" s="35">
        <f>42*(5.5+1.5)</f>
        <v>294</v>
      </c>
      <c r="G277" s="150"/>
      <c r="H277" s="30">
        <f>G277*F277</f>
        <v>0</v>
      </c>
      <c r="I277" s="7"/>
      <c r="J277" s="8">
        <f t="shared" ref="J277:J340" si="58">G277</f>
        <v>0</v>
      </c>
      <c r="K277" s="26">
        <f t="shared" ref="K277:K340" si="59">J277*I277</f>
        <v>0</v>
      </c>
      <c r="L277" s="9"/>
      <c r="M277" s="27"/>
      <c r="N277" s="28">
        <f t="shared" ref="N277:N340" si="60">L277*M277</f>
        <v>0</v>
      </c>
      <c r="O277" s="10"/>
      <c r="P277" s="11">
        <f t="shared" ref="P277:P340" si="61">G277</f>
        <v>0</v>
      </c>
      <c r="Q277" s="29">
        <f t="shared" ref="Q277:Q340" si="62">O277*P277</f>
        <v>0</v>
      </c>
      <c r="R277" s="12">
        <f t="shared" ref="R277:R340" si="63">((K277+N277)-Q277)</f>
        <v>0</v>
      </c>
      <c r="S277" s="139"/>
      <c r="T277" s="137">
        <f t="shared" ref="T277:T340" si="64">S277*G277</f>
        <v>0</v>
      </c>
      <c r="U277" s="138">
        <f>(F277+I277+L277)-(O277+S277)</f>
        <v>294</v>
      </c>
    </row>
    <row r="278" spans="1:21" x14ac:dyDescent="0.25">
      <c r="A278" s="2" t="s">
        <v>602</v>
      </c>
      <c r="B278" s="3" t="s">
        <v>115</v>
      </c>
      <c r="C278" s="54" t="s">
        <v>214</v>
      </c>
      <c r="D278" s="158" t="s">
        <v>116</v>
      </c>
      <c r="E278" s="59" t="s">
        <v>40</v>
      </c>
      <c r="F278" s="35">
        <f>F277</f>
        <v>294</v>
      </c>
      <c r="G278" s="150"/>
      <c r="H278" s="30">
        <f>G278*F278</f>
        <v>0</v>
      </c>
      <c r="I278" s="7"/>
      <c r="J278" s="8">
        <f t="shared" si="58"/>
        <v>0</v>
      </c>
      <c r="K278" s="26">
        <f t="shared" si="59"/>
        <v>0</v>
      </c>
      <c r="L278" s="9"/>
      <c r="M278" s="27"/>
      <c r="N278" s="28">
        <f t="shared" si="60"/>
        <v>0</v>
      </c>
      <c r="O278" s="10"/>
      <c r="P278" s="11">
        <f t="shared" si="61"/>
        <v>0</v>
      </c>
      <c r="Q278" s="29">
        <f t="shared" si="62"/>
        <v>0</v>
      </c>
      <c r="R278" s="12">
        <f t="shared" si="63"/>
        <v>0</v>
      </c>
      <c r="S278" s="139"/>
      <c r="T278" s="137">
        <f t="shared" si="64"/>
        <v>0</v>
      </c>
      <c r="U278" s="138">
        <f>(F278+I278+L278)-(O278+S278)</f>
        <v>294</v>
      </c>
    </row>
    <row r="279" spans="1:21" s="96" customFormat="1" x14ac:dyDescent="0.25">
      <c r="A279" s="88" t="s">
        <v>603</v>
      </c>
      <c r="B279" s="88"/>
      <c r="C279" s="88"/>
      <c r="D279" s="161" t="s">
        <v>503</v>
      </c>
      <c r="E279" s="89"/>
      <c r="F279" s="90"/>
      <c r="G279" s="91"/>
      <c r="H279" s="92">
        <f>SUM(H280:H283)</f>
        <v>0</v>
      </c>
      <c r="I279" s="93"/>
      <c r="J279" s="93"/>
      <c r="K279" s="93"/>
      <c r="L279" s="93"/>
      <c r="M279" s="93"/>
      <c r="N279" s="93"/>
      <c r="O279" s="93"/>
      <c r="P279" s="93"/>
      <c r="Q279" s="93"/>
      <c r="R279" s="93"/>
      <c r="S279" s="93"/>
      <c r="T279" s="93"/>
      <c r="U279" s="93"/>
    </row>
    <row r="280" spans="1:21" x14ac:dyDescent="0.25">
      <c r="A280" s="2" t="s">
        <v>604</v>
      </c>
      <c r="B280" s="3" t="s">
        <v>113</v>
      </c>
      <c r="C280" s="54" t="s">
        <v>214</v>
      </c>
      <c r="D280" s="158" t="s">
        <v>504</v>
      </c>
      <c r="E280" s="59" t="s">
        <v>40</v>
      </c>
      <c r="F280" s="35">
        <f>24.34*5.5</f>
        <v>133.87</v>
      </c>
      <c r="G280" s="150"/>
      <c r="H280" s="30">
        <f>G280*F280</f>
        <v>0</v>
      </c>
      <c r="I280" s="7"/>
      <c r="J280" s="8">
        <f t="shared" si="58"/>
        <v>0</v>
      </c>
      <c r="K280" s="26">
        <f t="shared" si="59"/>
        <v>0</v>
      </c>
      <c r="L280" s="9"/>
      <c r="M280" s="27"/>
      <c r="N280" s="28">
        <f t="shared" si="60"/>
        <v>0</v>
      </c>
      <c r="O280" s="10"/>
      <c r="P280" s="11">
        <f t="shared" si="61"/>
        <v>0</v>
      </c>
      <c r="Q280" s="29">
        <f t="shared" si="62"/>
        <v>0</v>
      </c>
      <c r="R280" s="12">
        <f t="shared" si="63"/>
        <v>0</v>
      </c>
      <c r="S280" s="139"/>
      <c r="T280" s="137">
        <f t="shared" si="64"/>
        <v>0</v>
      </c>
      <c r="U280" s="138">
        <f>(F280+I280+L280)-(O280+S280)</f>
        <v>133.87</v>
      </c>
    </row>
    <row r="281" spans="1:21" x14ac:dyDescent="0.25">
      <c r="A281" s="2" t="s">
        <v>605</v>
      </c>
      <c r="B281" s="3" t="s">
        <v>115</v>
      </c>
      <c r="C281" s="54" t="s">
        <v>214</v>
      </c>
      <c r="D281" s="158" t="s">
        <v>505</v>
      </c>
      <c r="E281" s="59" t="s">
        <v>40</v>
      </c>
      <c r="F281" s="35">
        <f>F280</f>
        <v>133.87</v>
      </c>
      <c r="G281" s="150"/>
      <c r="H281" s="30">
        <f>G281*F281</f>
        <v>0</v>
      </c>
      <c r="I281" s="7"/>
      <c r="J281" s="8">
        <f t="shared" si="58"/>
        <v>0</v>
      </c>
      <c r="K281" s="26">
        <f t="shared" si="59"/>
        <v>0</v>
      </c>
      <c r="L281" s="9"/>
      <c r="M281" s="27"/>
      <c r="N281" s="28">
        <f t="shared" si="60"/>
        <v>0</v>
      </c>
      <c r="O281" s="10"/>
      <c r="P281" s="11">
        <f t="shared" si="61"/>
        <v>0</v>
      </c>
      <c r="Q281" s="29">
        <f t="shared" si="62"/>
        <v>0</v>
      </c>
      <c r="R281" s="12">
        <f t="shared" si="63"/>
        <v>0</v>
      </c>
      <c r="S281" s="139"/>
      <c r="T281" s="137">
        <f t="shared" si="64"/>
        <v>0</v>
      </c>
      <c r="U281" s="138">
        <f>(F281+I281+L281)-(O281+S281)</f>
        <v>133.87</v>
      </c>
    </row>
    <row r="282" spans="1:21" x14ac:dyDescent="0.25">
      <c r="A282" s="2" t="s">
        <v>606</v>
      </c>
      <c r="B282" s="3" t="s">
        <v>113</v>
      </c>
      <c r="C282" s="54" t="s">
        <v>214</v>
      </c>
      <c r="D282" s="158" t="s">
        <v>506</v>
      </c>
      <c r="E282" s="59" t="s">
        <v>40</v>
      </c>
      <c r="F282" s="35">
        <f>55.72*5.5</f>
        <v>306.45999999999998</v>
      </c>
      <c r="G282" s="150"/>
      <c r="H282" s="30">
        <f>G282*F282</f>
        <v>0</v>
      </c>
      <c r="I282" s="7"/>
      <c r="J282" s="8">
        <f t="shared" si="58"/>
        <v>0</v>
      </c>
      <c r="K282" s="26">
        <f t="shared" si="59"/>
        <v>0</v>
      </c>
      <c r="L282" s="9"/>
      <c r="M282" s="27"/>
      <c r="N282" s="28">
        <f t="shared" si="60"/>
        <v>0</v>
      </c>
      <c r="O282" s="10"/>
      <c r="P282" s="11">
        <f t="shared" si="61"/>
        <v>0</v>
      </c>
      <c r="Q282" s="29">
        <f t="shared" si="62"/>
        <v>0</v>
      </c>
      <c r="R282" s="12">
        <f t="shared" si="63"/>
        <v>0</v>
      </c>
      <c r="S282" s="139"/>
      <c r="T282" s="137">
        <f t="shared" si="64"/>
        <v>0</v>
      </c>
      <c r="U282" s="138">
        <f>(F282+I282+L282)-(O282+S282)</f>
        <v>306.45999999999998</v>
      </c>
    </row>
    <row r="283" spans="1:21" ht="25.5" x14ac:dyDescent="0.25">
      <c r="A283" s="2" t="s">
        <v>607</v>
      </c>
      <c r="B283" s="3" t="s">
        <v>507</v>
      </c>
      <c r="C283" s="54" t="s">
        <v>214</v>
      </c>
      <c r="D283" s="158" t="s">
        <v>508</v>
      </c>
      <c r="E283" s="59" t="s">
        <v>40</v>
      </c>
      <c r="F283" s="35">
        <f>55.72*5.5</f>
        <v>306.45999999999998</v>
      </c>
      <c r="G283" s="150"/>
      <c r="H283" s="30">
        <f>G283*F283</f>
        <v>0</v>
      </c>
      <c r="I283" s="7"/>
      <c r="J283" s="8">
        <f t="shared" si="58"/>
        <v>0</v>
      </c>
      <c r="K283" s="26">
        <f t="shared" si="59"/>
        <v>0</v>
      </c>
      <c r="L283" s="9"/>
      <c r="M283" s="27"/>
      <c r="N283" s="28">
        <f t="shared" si="60"/>
        <v>0</v>
      </c>
      <c r="O283" s="10"/>
      <c r="P283" s="11">
        <f t="shared" si="61"/>
        <v>0</v>
      </c>
      <c r="Q283" s="29">
        <f t="shared" si="62"/>
        <v>0</v>
      </c>
      <c r="R283" s="12">
        <f t="shared" si="63"/>
        <v>0</v>
      </c>
      <c r="S283" s="139"/>
      <c r="T283" s="137">
        <f t="shared" si="64"/>
        <v>0</v>
      </c>
      <c r="U283" s="138">
        <f>(F283+I283+L283)-(O283+S283)</f>
        <v>306.45999999999998</v>
      </c>
    </row>
    <row r="284" spans="1:21" s="96" customFormat="1" x14ac:dyDescent="0.25">
      <c r="A284" s="88" t="s">
        <v>608</v>
      </c>
      <c r="B284" s="88"/>
      <c r="C284" s="88"/>
      <c r="D284" s="161" t="s">
        <v>269</v>
      </c>
      <c r="E284" s="89"/>
      <c r="F284" s="90"/>
      <c r="G284" s="91"/>
      <c r="H284" s="92">
        <f>SUM(H285:H287)</f>
        <v>0</v>
      </c>
      <c r="I284" s="93"/>
      <c r="J284" s="93"/>
      <c r="K284" s="93"/>
      <c r="L284" s="93"/>
      <c r="M284" s="93"/>
      <c r="N284" s="93"/>
      <c r="O284" s="93"/>
      <c r="P284" s="93"/>
      <c r="Q284" s="93"/>
      <c r="R284" s="93"/>
      <c r="S284" s="93"/>
      <c r="T284" s="93"/>
      <c r="U284" s="93"/>
    </row>
    <row r="285" spans="1:21" x14ac:dyDescent="0.25">
      <c r="A285" s="2" t="s">
        <v>609</v>
      </c>
      <c r="B285" s="3" t="s">
        <v>509</v>
      </c>
      <c r="C285" s="54" t="s">
        <v>214</v>
      </c>
      <c r="D285" s="158" t="s">
        <v>510</v>
      </c>
      <c r="E285" s="59" t="s">
        <v>40</v>
      </c>
      <c r="F285" s="35">
        <v>35.712000000000003</v>
      </c>
      <c r="G285" s="150"/>
      <c r="H285" s="30">
        <f>G285*F285</f>
        <v>0</v>
      </c>
      <c r="I285" s="7"/>
      <c r="J285" s="8">
        <f t="shared" si="58"/>
        <v>0</v>
      </c>
      <c r="K285" s="26">
        <f t="shared" si="59"/>
        <v>0</v>
      </c>
      <c r="L285" s="9"/>
      <c r="M285" s="27"/>
      <c r="N285" s="28">
        <f t="shared" si="60"/>
        <v>0</v>
      </c>
      <c r="O285" s="10"/>
      <c r="P285" s="11">
        <f t="shared" si="61"/>
        <v>0</v>
      </c>
      <c r="Q285" s="29">
        <f t="shared" si="62"/>
        <v>0</v>
      </c>
      <c r="R285" s="12">
        <f t="shared" si="63"/>
        <v>0</v>
      </c>
      <c r="S285" s="139"/>
      <c r="T285" s="137">
        <f t="shared" si="64"/>
        <v>0</v>
      </c>
      <c r="U285" s="138">
        <f>(F285+I285+L285)-(O285+S285)</f>
        <v>35.712000000000003</v>
      </c>
    </row>
    <row r="286" spans="1:21" ht="25.5" x14ac:dyDescent="0.25">
      <c r="A286" s="2" t="s">
        <v>610</v>
      </c>
      <c r="B286" s="3" t="s">
        <v>511</v>
      </c>
      <c r="C286" s="54" t="s">
        <v>214</v>
      </c>
      <c r="D286" s="158" t="s">
        <v>512</v>
      </c>
      <c r="E286" s="59" t="s">
        <v>40</v>
      </c>
      <c r="F286" s="35">
        <v>178.9</v>
      </c>
      <c r="G286" s="150"/>
      <c r="H286" s="30">
        <f>G286*F286</f>
        <v>0</v>
      </c>
      <c r="I286" s="7"/>
      <c r="J286" s="8">
        <f t="shared" si="58"/>
        <v>0</v>
      </c>
      <c r="K286" s="26">
        <f t="shared" si="59"/>
        <v>0</v>
      </c>
      <c r="L286" s="9"/>
      <c r="M286" s="27"/>
      <c r="N286" s="28">
        <f t="shared" si="60"/>
        <v>0</v>
      </c>
      <c r="O286" s="10"/>
      <c r="P286" s="11">
        <f t="shared" si="61"/>
        <v>0</v>
      </c>
      <c r="Q286" s="29">
        <f t="shared" si="62"/>
        <v>0</v>
      </c>
      <c r="R286" s="12">
        <f t="shared" si="63"/>
        <v>0</v>
      </c>
      <c r="S286" s="139"/>
      <c r="T286" s="137">
        <f t="shared" si="64"/>
        <v>0</v>
      </c>
      <c r="U286" s="138">
        <f>(F286+I286+L286)-(O286+S286)</f>
        <v>178.9</v>
      </c>
    </row>
    <row r="287" spans="1:21" x14ac:dyDescent="0.25">
      <c r="A287" s="2" t="s">
        <v>611</v>
      </c>
      <c r="B287" s="3"/>
      <c r="C287" s="54" t="s">
        <v>214</v>
      </c>
      <c r="D287" s="158"/>
      <c r="E287" s="59"/>
      <c r="F287" s="35"/>
      <c r="G287" s="150"/>
      <c r="H287" s="30">
        <f>G287*F287</f>
        <v>0</v>
      </c>
      <c r="I287" s="7"/>
      <c r="J287" s="8">
        <f t="shared" si="58"/>
        <v>0</v>
      </c>
      <c r="K287" s="26">
        <f t="shared" si="59"/>
        <v>0</v>
      </c>
      <c r="L287" s="9"/>
      <c r="M287" s="27"/>
      <c r="N287" s="28">
        <f t="shared" si="60"/>
        <v>0</v>
      </c>
      <c r="O287" s="10"/>
      <c r="P287" s="11">
        <f t="shared" si="61"/>
        <v>0</v>
      </c>
      <c r="Q287" s="29">
        <f t="shared" si="62"/>
        <v>0</v>
      </c>
      <c r="R287" s="12">
        <f t="shared" si="63"/>
        <v>0</v>
      </c>
      <c r="S287" s="139"/>
      <c r="T287" s="137">
        <f t="shared" si="64"/>
        <v>0</v>
      </c>
      <c r="U287" s="138">
        <f>(F287+I287+L287)-(O287+S287)</f>
        <v>0</v>
      </c>
    </row>
    <row r="288" spans="1:21" s="96" customFormat="1" x14ac:dyDescent="0.25">
      <c r="A288" s="88" t="s">
        <v>590</v>
      </c>
      <c r="B288" s="88"/>
      <c r="C288" s="88"/>
      <c r="D288" s="161" t="s">
        <v>513</v>
      </c>
      <c r="E288" s="89"/>
      <c r="F288" s="90"/>
      <c r="G288" s="91"/>
      <c r="H288" s="92">
        <f>SUM(H289:H293)</f>
        <v>0</v>
      </c>
      <c r="I288" s="93"/>
      <c r="J288" s="93"/>
      <c r="K288" s="93"/>
      <c r="L288" s="93"/>
      <c r="M288" s="93"/>
      <c r="N288" s="93"/>
      <c r="O288" s="93"/>
      <c r="P288" s="93"/>
      <c r="Q288" s="93"/>
      <c r="R288" s="93"/>
      <c r="S288" s="93"/>
      <c r="T288" s="93"/>
      <c r="U288" s="93"/>
    </row>
    <row r="289" spans="1:21" ht="25.5" x14ac:dyDescent="0.25">
      <c r="A289" s="2" t="s">
        <v>612</v>
      </c>
      <c r="B289" s="3" t="s">
        <v>514</v>
      </c>
      <c r="C289" s="54" t="s">
        <v>214</v>
      </c>
      <c r="D289" s="158" t="s">
        <v>515</v>
      </c>
      <c r="E289" s="59" t="s">
        <v>71</v>
      </c>
      <c r="F289" s="35">
        <v>143.83000000000001</v>
      </c>
      <c r="G289" s="150"/>
      <c r="H289" s="30">
        <f>G289*F289</f>
        <v>0</v>
      </c>
      <c r="I289" s="7"/>
      <c r="J289" s="8">
        <f t="shared" si="58"/>
        <v>0</v>
      </c>
      <c r="K289" s="26">
        <f t="shared" si="59"/>
        <v>0</v>
      </c>
      <c r="L289" s="9"/>
      <c r="M289" s="27"/>
      <c r="N289" s="28">
        <f t="shared" si="60"/>
        <v>0</v>
      </c>
      <c r="O289" s="10"/>
      <c r="P289" s="11">
        <f t="shared" si="61"/>
        <v>0</v>
      </c>
      <c r="Q289" s="29">
        <f t="shared" si="62"/>
        <v>0</v>
      </c>
      <c r="R289" s="12">
        <f t="shared" si="63"/>
        <v>0</v>
      </c>
      <c r="S289" s="139"/>
      <c r="T289" s="137">
        <f t="shared" si="64"/>
        <v>0</v>
      </c>
      <c r="U289" s="138">
        <f>(F289+I289+L289)-(O289+S289)</f>
        <v>143.83000000000001</v>
      </c>
    </row>
    <row r="290" spans="1:21" x14ac:dyDescent="0.25">
      <c r="A290" s="2" t="s">
        <v>613</v>
      </c>
      <c r="B290" s="3" t="s">
        <v>516</v>
      </c>
      <c r="C290" s="54" t="s">
        <v>214</v>
      </c>
      <c r="D290" s="158" t="s">
        <v>70</v>
      </c>
      <c r="E290" s="59" t="s">
        <v>71</v>
      </c>
      <c r="F290" s="35">
        <f>F291*0.04</f>
        <v>6.6863999999999999</v>
      </c>
      <c r="G290" s="150"/>
      <c r="H290" s="30">
        <f>G290*F290</f>
        <v>0</v>
      </c>
      <c r="I290" s="7"/>
      <c r="J290" s="8">
        <f t="shared" si="58"/>
        <v>0</v>
      </c>
      <c r="K290" s="26">
        <f t="shared" si="59"/>
        <v>0</v>
      </c>
      <c r="L290" s="9"/>
      <c r="M290" s="27"/>
      <c r="N290" s="28">
        <f t="shared" si="60"/>
        <v>0</v>
      </c>
      <c r="O290" s="10"/>
      <c r="P290" s="11">
        <f t="shared" si="61"/>
        <v>0</v>
      </c>
      <c r="Q290" s="29">
        <f t="shared" si="62"/>
        <v>0</v>
      </c>
      <c r="R290" s="12">
        <f t="shared" si="63"/>
        <v>0</v>
      </c>
      <c r="S290" s="139"/>
      <c r="T290" s="137">
        <f t="shared" si="64"/>
        <v>0</v>
      </c>
      <c r="U290" s="138">
        <f>(F290+I290+L290)-(O290+S290)</f>
        <v>6.6863999999999999</v>
      </c>
    </row>
    <row r="291" spans="1:21" x14ac:dyDescent="0.25">
      <c r="A291" s="2" t="s">
        <v>614</v>
      </c>
      <c r="B291" s="3" t="s">
        <v>517</v>
      </c>
      <c r="C291" s="54" t="s">
        <v>214</v>
      </c>
      <c r="D291" s="158" t="s">
        <v>354</v>
      </c>
      <c r="E291" s="59" t="s">
        <v>40</v>
      </c>
      <c r="F291" s="35">
        <f>21*7.96</f>
        <v>167.16</v>
      </c>
      <c r="G291" s="150"/>
      <c r="H291" s="30">
        <f>G291*F291</f>
        <v>0</v>
      </c>
      <c r="I291" s="7"/>
      <c r="J291" s="8">
        <f t="shared" si="58"/>
        <v>0</v>
      </c>
      <c r="K291" s="26">
        <f t="shared" si="59"/>
        <v>0</v>
      </c>
      <c r="L291" s="9"/>
      <c r="M291" s="27"/>
      <c r="N291" s="28">
        <f t="shared" si="60"/>
        <v>0</v>
      </c>
      <c r="O291" s="10"/>
      <c r="P291" s="11">
        <f t="shared" si="61"/>
        <v>0</v>
      </c>
      <c r="Q291" s="29">
        <f t="shared" si="62"/>
        <v>0</v>
      </c>
      <c r="R291" s="12">
        <f t="shared" si="63"/>
        <v>0</v>
      </c>
      <c r="S291" s="139"/>
      <c r="T291" s="137">
        <f t="shared" si="64"/>
        <v>0</v>
      </c>
      <c r="U291" s="138">
        <f>(F291+I291+L291)-(O291+S291)</f>
        <v>167.16</v>
      </c>
    </row>
    <row r="292" spans="1:21" ht="51" x14ac:dyDescent="0.25">
      <c r="A292" s="2" t="s">
        <v>615</v>
      </c>
      <c r="B292" s="53" t="s">
        <v>73</v>
      </c>
      <c r="C292" s="54" t="s">
        <v>35</v>
      </c>
      <c r="D292" s="155" t="s">
        <v>74</v>
      </c>
      <c r="E292" s="52" t="s">
        <v>40</v>
      </c>
      <c r="F292" s="55">
        <f>21*7.96</f>
        <v>167.16</v>
      </c>
      <c r="G292" s="150"/>
      <c r="H292" s="30">
        <f>G292*F292</f>
        <v>0</v>
      </c>
      <c r="I292" s="7"/>
      <c r="J292" s="8">
        <f t="shared" si="58"/>
        <v>0</v>
      </c>
      <c r="K292" s="26">
        <f t="shared" si="59"/>
        <v>0</v>
      </c>
      <c r="L292" s="9"/>
      <c r="M292" s="27"/>
      <c r="N292" s="28">
        <f t="shared" si="60"/>
        <v>0</v>
      </c>
      <c r="O292" s="10"/>
      <c r="P292" s="11">
        <f t="shared" si="61"/>
        <v>0</v>
      </c>
      <c r="Q292" s="29">
        <f t="shared" si="62"/>
        <v>0</v>
      </c>
      <c r="R292" s="12">
        <f t="shared" si="63"/>
        <v>0</v>
      </c>
      <c r="S292" s="139"/>
      <c r="T292" s="137">
        <f t="shared" si="64"/>
        <v>0</v>
      </c>
      <c r="U292" s="138">
        <f>(F292+I292+L292)-(O292+S292)</f>
        <v>167.16</v>
      </c>
    </row>
    <row r="293" spans="1:21" ht="51" x14ac:dyDescent="0.25">
      <c r="A293" s="2" t="s">
        <v>616</v>
      </c>
      <c r="B293" s="53" t="s">
        <v>75</v>
      </c>
      <c r="C293" s="54" t="s">
        <v>35</v>
      </c>
      <c r="D293" s="155" t="s">
        <v>76</v>
      </c>
      <c r="E293" s="59" t="s">
        <v>60</v>
      </c>
      <c r="F293" s="55">
        <v>55.72</v>
      </c>
      <c r="G293" s="150"/>
      <c r="H293" s="30">
        <f>G293*F293</f>
        <v>0</v>
      </c>
      <c r="I293" s="7"/>
      <c r="J293" s="8">
        <f t="shared" si="58"/>
        <v>0</v>
      </c>
      <c r="K293" s="26">
        <f t="shared" si="59"/>
        <v>0</v>
      </c>
      <c r="L293" s="9"/>
      <c r="M293" s="27"/>
      <c r="N293" s="28">
        <f t="shared" si="60"/>
        <v>0</v>
      </c>
      <c r="O293" s="10"/>
      <c r="P293" s="11">
        <f t="shared" si="61"/>
        <v>0</v>
      </c>
      <c r="Q293" s="29">
        <f t="shared" si="62"/>
        <v>0</v>
      </c>
      <c r="R293" s="12">
        <f t="shared" si="63"/>
        <v>0</v>
      </c>
      <c r="S293" s="139"/>
      <c r="T293" s="137">
        <f t="shared" si="64"/>
        <v>0</v>
      </c>
      <c r="U293" s="138">
        <f>(F293+I293+L293)-(O293+S293)</f>
        <v>55.72</v>
      </c>
    </row>
    <row r="294" spans="1:21" s="96" customFormat="1" x14ac:dyDescent="0.25">
      <c r="A294" s="88" t="s">
        <v>617</v>
      </c>
      <c r="B294" s="88"/>
      <c r="C294" s="88"/>
      <c r="D294" s="161" t="s">
        <v>518</v>
      </c>
      <c r="E294" s="89"/>
      <c r="F294" s="90"/>
      <c r="G294" s="91"/>
      <c r="H294" s="92">
        <f>SUM(H295:H295)</f>
        <v>0</v>
      </c>
      <c r="I294" s="93"/>
      <c r="J294" s="93"/>
      <c r="K294" s="93"/>
      <c r="L294" s="93"/>
      <c r="M294" s="93"/>
      <c r="N294" s="93"/>
      <c r="O294" s="93"/>
      <c r="P294" s="93"/>
      <c r="Q294" s="93"/>
      <c r="R294" s="93"/>
      <c r="S294" s="93"/>
      <c r="T294" s="93"/>
      <c r="U294" s="93"/>
    </row>
    <row r="295" spans="1:21" x14ac:dyDescent="0.25">
      <c r="A295" s="2" t="s">
        <v>618</v>
      </c>
      <c r="B295" s="3" t="s">
        <v>519</v>
      </c>
      <c r="C295" s="54" t="s">
        <v>214</v>
      </c>
      <c r="D295" s="158" t="s">
        <v>520</v>
      </c>
      <c r="E295" s="59" t="s">
        <v>40</v>
      </c>
      <c r="F295" s="35">
        <v>13.02</v>
      </c>
      <c r="G295" s="150"/>
      <c r="H295" s="30">
        <f>G295*F295</f>
        <v>0</v>
      </c>
      <c r="I295" s="7"/>
      <c r="J295" s="8">
        <f t="shared" si="58"/>
        <v>0</v>
      </c>
      <c r="K295" s="26">
        <f t="shared" si="59"/>
        <v>0</v>
      </c>
      <c r="L295" s="9"/>
      <c r="M295" s="27"/>
      <c r="N295" s="28">
        <f t="shared" si="60"/>
        <v>0</v>
      </c>
      <c r="O295" s="10"/>
      <c r="P295" s="11">
        <f t="shared" si="61"/>
        <v>0</v>
      </c>
      <c r="Q295" s="29">
        <f t="shared" si="62"/>
        <v>0</v>
      </c>
      <c r="R295" s="12">
        <f t="shared" si="63"/>
        <v>0</v>
      </c>
      <c r="S295" s="139"/>
      <c r="T295" s="137">
        <f t="shared" si="64"/>
        <v>0</v>
      </c>
      <c r="U295" s="138">
        <f>(F295+I295+L295)-(O295+S295)</f>
        <v>13.02</v>
      </c>
    </row>
    <row r="296" spans="1:21" s="96" customFormat="1" x14ac:dyDescent="0.25">
      <c r="A296" s="88" t="s">
        <v>619</v>
      </c>
      <c r="B296" s="88"/>
      <c r="C296" s="88"/>
      <c r="D296" s="161" t="s">
        <v>521</v>
      </c>
      <c r="E296" s="89"/>
      <c r="F296" s="90"/>
      <c r="G296" s="91"/>
      <c r="H296" s="92">
        <f>SUM(H297:H297)</f>
        <v>0</v>
      </c>
      <c r="I296" s="93"/>
      <c r="J296" s="93"/>
      <c r="K296" s="93"/>
      <c r="L296" s="93"/>
      <c r="M296" s="93"/>
      <c r="N296" s="93"/>
      <c r="O296" s="93"/>
      <c r="P296" s="93"/>
      <c r="Q296" s="93"/>
      <c r="R296" s="93"/>
      <c r="S296" s="93"/>
      <c r="T296" s="93"/>
      <c r="U296" s="93"/>
    </row>
    <row r="297" spans="1:21" x14ac:dyDescent="0.25">
      <c r="A297" s="2" t="s">
        <v>620</v>
      </c>
      <c r="B297" s="3" t="s">
        <v>519</v>
      </c>
      <c r="C297" s="54" t="s">
        <v>214</v>
      </c>
      <c r="D297" s="158" t="s">
        <v>520</v>
      </c>
      <c r="E297" s="59" t="s">
        <v>40</v>
      </c>
      <c r="F297" s="35">
        <v>7.6</v>
      </c>
      <c r="G297" s="150"/>
      <c r="H297" s="30">
        <f>G297*F297</f>
        <v>0</v>
      </c>
      <c r="I297" s="7"/>
      <c r="J297" s="8">
        <f t="shared" si="58"/>
        <v>0</v>
      </c>
      <c r="K297" s="26">
        <f t="shared" si="59"/>
        <v>0</v>
      </c>
      <c r="L297" s="9"/>
      <c r="M297" s="27"/>
      <c r="N297" s="28">
        <f t="shared" si="60"/>
        <v>0</v>
      </c>
      <c r="O297" s="10"/>
      <c r="P297" s="11">
        <f t="shared" si="61"/>
        <v>0</v>
      </c>
      <c r="Q297" s="29">
        <f t="shared" si="62"/>
        <v>0</v>
      </c>
      <c r="R297" s="12">
        <f t="shared" si="63"/>
        <v>0</v>
      </c>
      <c r="S297" s="139"/>
      <c r="T297" s="137">
        <f t="shared" si="64"/>
        <v>0</v>
      </c>
      <c r="U297" s="138">
        <f>(F297+I297+L297)-(O297+S297)</f>
        <v>7.6</v>
      </c>
    </row>
    <row r="298" spans="1:21" s="96" customFormat="1" x14ac:dyDescent="0.25">
      <c r="A298" s="88" t="s">
        <v>621</v>
      </c>
      <c r="B298" s="88"/>
      <c r="C298" s="88"/>
      <c r="D298" s="161" t="s">
        <v>522</v>
      </c>
      <c r="E298" s="89"/>
      <c r="F298" s="90"/>
      <c r="G298" s="91"/>
      <c r="H298" s="92">
        <f>SUM(H299:H304)</f>
        <v>0</v>
      </c>
      <c r="I298" s="93"/>
      <c r="J298" s="93"/>
      <c r="K298" s="93"/>
      <c r="L298" s="93"/>
      <c r="M298" s="93"/>
      <c r="N298" s="93"/>
      <c r="O298" s="93"/>
      <c r="P298" s="93"/>
      <c r="Q298" s="93"/>
      <c r="R298" s="93"/>
      <c r="S298" s="93"/>
      <c r="T298" s="93"/>
      <c r="U298" s="93"/>
    </row>
    <row r="299" spans="1:21" ht="25.5" x14ac:dyDescent="0.25">
      <c r="A299" s="2" t="s">
        <v>622</v>
      </c>
      <c r="B299" s="3" t="s">
        <v>514</v>
      </c>
      <c r="C299" s="54" t="s">
        <v>214</v>
      </c>
      <c r="D299" s="158" t="s">
        <v>515</v>
      </c>
      <c r="E299" s="59" t="s">
        <v>71</v>
      </c>
      <c r="F299" s="35">
        <v>8.92</v>
      </c>
      <c r="G299" s="150"/>
      <c r="H299" s="30">
        <f t="shared" ref="H299:H304" si="65">G299*F299</f>
        <v>0</v>
      </c>
      <c r="I299" s="7"/>
      <c r="J299" s="8">
        <f t="shared" si="58"/>
        <v>0</v>
      </c>
      <c r="K299" s="26">
        <f t="shared" si="59"/>
        <v>0</v>
      </c>
      <c r="L299" s="9"/>
      <c r="M299" s="27"/>
      <c r="N299" s="28">
        <f t="shared" si="60"/>
        <v>0</v>
      </c>
      <c r="O299" s="10"/>
      <c r="P299" s="11">
        <f t="shared" si="61"/>
        <v>0</v>
      </c>
      <c r="Q299" s="29">
        <f t="shared" si="62"/>
        <v>0</v>
      </c>
      <c r="R299" s="12">
        <f t="shared" si="63"/>
        <v>0</v>
      </c>
      <c r="S299" s="139"/>
      <c r="T299" s="137">
        <f t="shared" si="64"/>
        <v>0</v>
      </c>
      <c r="U299" s="138">
        <f t="shared" ref="U299:U304" si="66">(F299+I299+L299)-(O299+S299)</f>
        <v>8.92</v>
      </c>
    </row>
    <row r="300" spans="1:21" x14ac:dyDescent="0.25">
      <c r="A300" s="2" t="s">
        <v>623</v>
      </c>
      <c r="B300" s="3" t="s">
        <v>516</v>
      </c>
      <c r="C300" s="54" t="s">
        <v>214</v>
      </c>
      <c r="D300" s="158" t="s">
        <v>70</v>
      </c>
      <c r="E300" s="59" t="s">
        <v>71</v>
      </c>
      <c r="F300" s="35">
        <f>F301*0.04</f>
        <v>1.3084</v>
      </c>
      <c r="G300" s="150"/>
      <c r="H300" s="30">
        <f t="shared" si="65"/>
        <v>0</v>
      </c>
      <c r="I300" s="7"/>
      <c r="J300" s="8">
        <f t="shared" si="58"/>
        <v>0</v>
      </c>
      <c r="K300" s="26">
        <f t="shared" si="59"/>
        <v>0</v>
      </c>
      <c r="L300" s="9"/>
      <c r="M300" s="27"/>
      <c r="N300" s="28">
        <f t="shared" si="60"/>
        <v>0</v>
      </c>
      <c r="O300" s="10"/>
      <c r="P300" s="11">
        <f t="shared" si="61"/>
        <v>0</v>
      </c>
      <c r="Q300" s="29">
        <f t="shared" si="62"/>
        <v>0</v>
      </c>
      <c r="R300" s="12">
        <f t="shared" si="63"/>
        <v>0</v>
      </c>
      <c r="S300" s="139"/>
      <c r="T300" s="137">
        <f t="shared" si="64"/>
        <v>0</v>
      </c>
      <c r="U300" s="138">
        <f t="shared" si="66"/>
        <v>1.3084</v>
      </c>
    </row>
    <row r="301" spans="1:21" x14ac:dyDescent="0.25">
      <c r="A301" s="2" t="s">
        <v>624</v>
      </c>
      <c r="B301" s="3" t="s">
        <v>517</v>
      </c>
      <c r="C301" s="54" t="s">
        <v>214</v>
      </c>
      <c r="D301" s="158" t="s">
        <v>354</v>
      </c>
      <c r="E301" s="59" t="s">
        <v>40</v>
      </c>
      <c r="F301" s="35">
        <v>32.71</v>
      </c>
      <c r="G301" s="150"/>
      <c r="H301" s="30">
        <f t="shared" si="65"/>
        <v>0</v>
      </c>
      <c r="I301" s="7"/>
      <c r="J301" s="8">
        <f t="shared" si="58"/>
        <v>0</v>
      </c>
      <c r="K301" s="26">
        <f t="shared" si="59"/>
        <v>0</v>
      </c>
      <c r="L301" s="9"/>
      <c r="M301" s="27"/>
      <c r="N301" s="28">
        <f t="shared" si="60"/>
        <v>0</v>
      </c>
      <c r="O301" s="10"/>
      <c r="P301" s="11">
        <f t="shared" si="61"/>
        <v>0</v>
      </c>
      <c r="Q301" s="29">
        <f t="shared" si="62"/>
        <v>0</v>
      </c>
      <c r="R301" s="12">
        <f t="shared" si="63"/>
        <v>0</v>
      </c>
      <c r="S301" s="139"/>
      <c r="T301" s="137">
        <f t="shared" si="64"/>
        <v>0</v>
      </c>
      <c r="U301" s="138">
        <f t="shared" si="66"/>
        <v>32.71</v>
      </c>
    </row>
    <row r="302" spans="1:21" ht="51" x14ac:dyDescent="0.25">
      <c r="A302" s="2" t="s">
        <v>625</v>
      </c>
      <c r="B302" s="53" t="s">
        <v>73</v>
      </c>
      <c r="C302" s="54" t="s">
        <v>35</v>
      </c>
      <c r="D302" s="155" t="s">
        <v>74</v>
      </c>
      <c r="E302" s="52" t="s">
        <v>40</v>
      </c>
      <c r="F302" s="55">
        <v>32.71</v>
      </c>
      <c r="G302" s="150"/>
      <c r="H302" s="30">
        <f t="shared" si="65"/>
        <v>0</v>
      </c>
      <c r="I302" s="7"/>
      <c r="J302" s="8">
        <f t="shared" si="58"/>
        <v>0</v>
      </c>
      <c r="K302" s="26">
        <f t="shared" si="59"/>
        <v>0</v>
      </c>
      <c r="L302" s="9"/>
      <c r="M302" s="27"/>
      <c r="N302" s="28">
        <f t="shared" si="60"/>
        <v>0</v>
      </c>
      <c r="O302" s="10"/>
      <c r="P302" s="11">
        <f t="shared" si="61"/>
        <v>0</v>
      </c>
      <c r="Q302" s="29">
        <f t="shared" si="62"/>
        <v>0</v>
      </c>
      <c r="R302" s="12">
        <f t="shared" si="63"/>
        <v>0</v>
      </c>
      <c r="S302" s="139"/>
      <c r="T302" s="137">
        <f t="shared" si="64"/>
        <v>0</v>
      </c>
      <c r="U302" s="138">
        <f t="shared" si="66"/>
        <v>32.71</v>
      </c>
    </row>
    <row r="303" spans="1:21" ht="51" x14ac:dyDescent="0.25">
      <c r="A303" s="2" t="s">
        <v>626</v>
      </c>
      <c r="B303" s="53" t="s">
        <v>75</v>
      </c>
      <c r="C303" s="54" t="s">
        <v>35</v>
      </c>
      <c r="D303" s="155" t="s">
        <v>76</v>
      </c>
      <c r="E303" s="59" t="s">
        <v>60</v>
      </c>
      <c r="F303" s="55">
        <f>5+13.31+3.5</f>
        <v>21.810000000000002</v>
      </c>
      <c r="G303" s="150"/>
      <c r="H303" s="30">
        <f t="shared" si="65"/>
        <v>0</v>
      </c>
      <c r="I303" s="7"/>
      <c r="J303" s="8">
        <f t="shared" si="58"/>
        <v>0</v>
      </c>
      <c r="K303" s="26">
        <f t="shared" si="59"/>
        <v>0</v>
      </c>
      <c r="L303" s="9"/>
      <c r="M303" s="27"/>
      <c r="N303" s="28">
        <f t="shared" si="60"/>
        <v>0</v>
      </c>
      <c r="O303" s="10"/>
      <c r="P303" s="11">
        <f t="shared" si="61"/>
        <v>0</v>
      </c>
      <c r="Q303" s="29">
        <f t="shared" si="62"/>
        <v>0</v>
      </c>
      <c r="R303" s="12">
        <f t="shared" si="63"/>
        <v>0</v>
      </c>
      <c r="S303" s="139"/>
      <c r="T303" s="137">
        <f t="shared" si="64"/>
        <v>0</v>
      </c>
      <c r="U303" s="138">
        <f t="shared" si="66"/>
        <v>21.810000000000002</v>
      </c>
    </row>
    <row r="304" spans="1:21" ht="25.5" x14ac:dyDescent="0.25">
      <c r="A304" s="2" t="s">
        <v>627</v>
      </c>
      <c r="B304" s="3" t="s">
        <v>523</v>
      </c>
      <c r="C304" s="54" t="s">
        <v>214</v>
      </c>
      <c r="D304" s="158" t="s">
        <v>524</v>
      </c>
      <c r="E304" s="59" t="s">
        <v>60</v>
      </c>
      <c r="F304" s="35">
        <f>13.31+3.5+3.5</f>
        <v>20.310000000000002</v>
      </c>
      <c r="G304" s="150"/>
      <c r="H304" s="30">
        <f t="shared" si="65"/>
        <v>0</v>
      </c>
      <c r="I304" s="7"/>
      <c r="J304" s="8">
        <f t="shared" si="58"/>
        <v>0</v>
      </c>
      <c r="K304" s="26">
        <f t="shared" si="59"/>
        <v>0</v>
      </c>
      <c r="L304" s="9"/>
      <c r="M304" s="27"/>
      <c r="N304" s="28">
        <f t="shared" si="60"/>
        <v>0</v>
      </c>
      <c r="O304" s="10"/>
      <c r="P304" s="11">
        <f t="shared" si="61"/>
        <v>0</v>
      </c>
      <c r="Q304" s="29">
        <f t="shared" si="62"/>
        <v>0</v>
      </c>
      <c r="R304" s="12">
        <f t="shared" si="63"/>
        <v>0</v>
      </c>
      <c r="S304" s="139"/>
      <c r="T304" s="137">
        <f t="shared" si="64"/>
        <v>0</v>
      </c>
      <c r="U304" s="138">
        <f t="shared" si="66"/>
        <v>20.310000000000002</v>
      </c>
    </row>
    <row r="305" spans="1:21" s="96" customFormat="1" x14ac:dyDescent="0.25">
      <c r="A305" s="88" t="s">
        <v>628</v>
      </c>
      <c r="B305" s="88"/>
      <c r="C305" s="88"/>
      <c r="D305" s="161" t="s">
        <v>531</v>
      </c>
      <c r="E305" s="89"/>
      <c r="F305" s="90"/>
      <c r="G305" s="91"/>
      <c r="H305" s="92">
        <f>SUM(H306:H316)</f>
        <v>0</v>
      </c>
      <c r="I305" s="93"/>
      <c r="J305" s="93"/>
      <c r="K305" s="93"/>
      <c r="L305" s="93"/>
      <c r="M305" s="93"/>
      <c r="N305" s="93"/>
      <c r="O305" s="93"/>
      <c r="P305" s="93"/>
      <c r="Q305" s="93"/>
      <c r="R305" s="93"/>
      <c r="S305" s="93"/>
      <c r="T305" s="93"/>
      <c r="U305" s="93"/>
    </row>
    <row r="306" spans="1:21" x14ac:dyDescent="0.25">
      <c r="A306" s="2" t="s">
        <v>629</v>
      </c>
      <c r="B306" s="3" t="s">
        <v>464</v>
      </c>
      <c r="C306" s="54" t="s">
        <v>214</v>
      </c>
      <c r="D306" s="158" t="s">
        <v>465</v>
      </c>
      <c r="E306" s="59" t="s">
        <v>60</v>
      </c>
      <c r="F306" s="35">
        <v>44</v>
      </c>
      <c r="G306" s="150"/>
      <c r="H306" s="30">
        <f t="shared" ref="H306:H316" si="67">G306*F306</f>
        <v>0</v>
      </c>
      <c r="I306" s="7"/>
      <c r="J306" s="8">
        <f t="shared" si="58"/>
        <v>0</v>
      </c>
      <c r="K306" s="26">
        <f t="shared" si="59"/>
        <v>0</v>
      </c>
      <c r="L306" s="9"/>
      <c r="M306" s="27"/>
      <c r="N306" s="28">
        <f t="shared" si="60"/>
        <v>0</v>
      </c>
      <c r="O306" s="10"/>
      <c r="P306" s="11">
        <f t="shared" si="61"/>
        <v>0</v>
      </c>
      <c r="Q306" s="29">
        <f t="shared" si="62"/>
        <v>0</v>
      </c>
      <c r="R306" s="12">
        <f t="shared" si="63"/>
        <v>0</v>
      </c>
      <c r="S306" s="139"/>
      <c r="T306" s="137">
        <f t="shared" si="64"/>
        <v>0</v>
      </c>
      <c r="U306" s="138">
        <f t="shared" ref="U306:U316" si="68">(F306+I306+L306)-(O306+S306)</f>
        <v>44</v>
      </c>
    </row>
    <row r="307" spans="1:21" x14ac:dyDescent="0.25">
      <c r="A307" s="2" t="s">
        <v>630</v>
      </c>
      <c r="B307" s="3" t="s">
        <v>473</v>
      </c>
      <c r="C307" s="54" t="s">
        <v>214</v>
      </c>
      <c r="D307" s="158" t="s">
        <v>527</v>
      </c>
      <c r="E307" s="59" t="s">
        <v>71</v>
      </c>
      <c r="F307" s="35">
        <v>2.52</v>
      </c>
      <c r="G307" s="150"/>
      <c r="H307" s="30">
        <f t="shared" si="67"/>
        <v>0</v>
      </c>
      <c r="I307" s="7"/>
      <c r="J307" s="8">
        <f t="shared" si="58"/>
        <v>0</v>
      </c>
      <c r="K307" s="26">
        <f t="shared" si="59"/>
        <v>0</v>
      </c>
      <c r="L307" s="9"/>
      <c r="M307" s="27"/>
      <c r="N307" s="28">
        <f t="shared" si="60"/>
        <v>0</v>
      </c>
      <c r="O307" s="10"/>
      <c r="P307" s="11">
        <f t="shared" si="61"/>
        <v>0</v>
      </c>
      <c r="Q307" s="29">
        <f t="shared" si="62"/>
        <v>0</v>
      </c>
      <c r="R307" s="12">
        <f t="shared" si="63"/>
        <v>0</v>
      </c>
      <c r="S307" s="139"/>
      <c r="T307" s="137">
        <f t="shared" si="64"/>
        <v>0</v>
      </c>
      <c r="U307" s="138">
        <f t="shared" si="68"/>
        <v>2.52</v>
      </c>
    </row>
    <row r="308" spans="1:21" ht="25.5" x14ac:dyDescent="0.25">
      <c r="A308" s="2" t="s">
        <v>631</v>
      </c>
      <c r="B308" s="3" t="s">
        <v>474</v>
      </c>
      <c r="C308" s="54" t="s">
        <v>214</v>
      </c>
      <c r="D308" s="158" t="s">
        <v>528</v>
      </c>
      <c r="E308" s="59" t="s">
        <v>71</v>
      </c>
      <c r="F308" s="35">
        <f>F307</f>
        <v>2.52</v>
      </c>
      <c r="G308" s="150"/>
      <c r="H308" s="30">
        <f t="shared" si="67"/>
        <v>0</v>
      </c>
      <c r="I308" s="7"/>
      <c r="J308" s="8">
        <f t="shared" si="58"/>
        <v>0</v>
      </c>
      <c r="K308" s="26">
        <f t="shared" si="59"/>
        <v>0</v>
      </c>
      <c r="L308" s="9"/>
      <c r="M308" s="27"/>
      <c r="N308" s="28">
        <f t="shared" si="60"/>
        <v>0</v>
      </c>
      <c r="O308" s="10"/>
      <c r="P308" s="11">
        <f t="shared" si="61"/>
        <v>0</v>
      </c>
      <c r="Q308" s="29">
        <f t="shared" si="62"/>
        <v>0</v>
      </c>
      <c r="R308" s="12">
        <f t="shared" si="63"/>
        <v>0</v>
      </c>
      <c r="S308" s="139"/>
      <c r="T308" s="137">
        <f t="shared" si="64"/>
        <v>0</v>
      </c>
      <c r="U308" s="138">
        <f t="shared" si="68"/>
        <v>2.52</v>
      </c>
    </row>
    <row r="309" spans="1:21" ht="25.5" x14ac:dyDescent="0.25">
      <c r="A309" s="2" t="s">
        <v>632</v>
      </c>
      <c r="B309" s="3" t="s">
        <v>477</v>
      </c>
      <c r="C309" s="54" t="s">
        <v>214</v>
      </c>
      <c r="D309" s="158" t="s">
        <v>529</v>
      </c>
      <c r="E309" s="59" t="s">
        <v>286</v>
      </c>
      <c r="F309" s="35">
        <f>F308*88</f>
        <v>221.76</v>
      </c>
      <c r="G309" s="150"/>
      <c r="H309" s="30">
        <f t="shared" si="67"/>
        <v>0</v>
      </c>
      <c r="I309" s="7"/>
      <c r="J309" s="8">
        <f t="shared" si="58"/>
        <v>0</v>
      </c>
      <c r="K309" s="26">
        <f t="shared" si="59"/>
        <v>0</v>
      </c>
      <c r="L309" s="9"/>
      <c r="M309" s="27"/>
      <c r="N309" s="28">
        <f t="shared" si="60"/>
        <v>0</v>
      </c>
      <c r="O309" s="10"/>
      <c r="P309" s="11">
        <f t="shared" si="61"/>
        <v>0</v>
      </c>
      <c r="Q309" s="29">
        <f t="shared" si="62"/>
        <v>0</v>
      </c>
      <c r="R309" s="12">
        <f t="shared" si="63"/>
        <v>0</v>
      </c>
      <c r="S309" s="139"/>
      <c r="T309" s="137">
        <f t="shared" si="64"/>
        <v>0</v>
      </c>
      <c r="U309" s="138">
        <f t="shared" si="68"/>
        <v>221.76</v>
      </c>
    </row>
    <row r="310" spans="1:21" x14ac:dyDescent="0.25">
      <c r="A310" s="2" t="s">
        <v>633</v>
      </c>
      <c r="B310" s="3" t="s">
        <v>443</v>
      </c>
      <c r="C310" s="54" t="s">
        <v>214</v>
      </c>
      <c r="D310" s="158" t="s">
        <v>530</v>
      </c>
      <c r="E310" s="59" t="s">
        <v>40</v>
      </c>
      <c r="F310" s="35">
        <v>9</v>
      </c>
      <c r="G310" s="150"/>
      <c r="H310" s="30">
        <f t="shared" si="67"/>
        <v>0</v>
      </c>
      <c r="I310" s="7"/>
      <c r="J310" s="8">
        <f t="shared" si="58"/>
        <v>0</v>
      </c>
      <c r="K310" s="26">
        <f t="shared" si="59"/>
        <v>0</v>
      </c>
      <c r="L310" s="9"/>
      <c r="M310" s="27"/>
      <c r="N310" s="28">
        <f t="shared" si="60"/>
        <v>0</v>
      </c>
      <c r="O310" s="10"/>
      <c r="P310" s="11">
        <f t="shared" si="61"/>
        <v>0</v>
      </c>
      <c r="Q310" s="29">
        <f t="shared" si="62"/>
        <v>0</v>
      </c>
      <c r="R310" s="12">
        <f t="shared" si="63"/>
        <v>0</v>
      </c>
      <c r="S310" s="139"/>
      <c r="T310" s="137">
        <f t="shared" si="64"/>
        <v>0</v>
      </c>
      <c r="U310" s="138">
        <f t="shared" si="68"/>
        <v>9</v>
      </c>
    </row>
    <row r="311" spans="1:21" ht="25.5" x14ac:dyDescent="0.25">
      <c r="A311" s="2" t="s">
        <v>634</v>
      </c>
      <c r="B311" s="3" t="s">
        <v>485</v>
      </c>
      <c r="C311" s="54" t="s">
        <v>214</v>
      </c>
      <c r="D311" s="158" t="s">
        <v>486</v>
      </c>
      <c r="E311" s="59" t="s">
        <v>40</v>
      </c>
      <c r="F311" s="35">
        <v>90</v>
      </c>
      <c r="G311" s="150"/>
      <c r="H311" s="30">
        <f t="shared" si="67"/>
        <v>0</v>
      </c>
      <c r="I311" s="7"/>
      <c r="J311" s="8">
        <f t="shared" si="58"/>
        <v>0</v>
      </c>
      <c r="K311" s="26">
        <f t="shared" si="59"/>
        <v>0</v>
      </c>
      <c r="L311" s="9"/>
      <c r="M311" s="27"/>
      <c r="N311" s="28">
        <f t="shared" si="60"/>
        <v>0</v>
      </c>
      <c r="O311" s="10"/>
      <c r="P311" s="11">
        <f t="shared" si="61"/>
        <v>0</v>
      </c>
      <c r="Q311" s="29">
        <f t="shared" si="62"/>
        <v>0</v>
      </c>
      <c r="R311" s="12">
        <f t="shared" si="63"/>
        <v>0</v>
      </c>
      <c r="S311" s="139"/>
      <c r="T311" s="137">
        <f t="shared" si="64"/>
        <v>0</v>
      </c>
      <c r="U311" s="138">
        <f t="shared" si="68"/>
        <v>90</v>
      </c>
    </row>
    <row r="312" spans="1:21" x14ac:dyDescent="0.25">
      <c r="A312" s="2" t="s">
        <v>635</v>
      </c>
      <c r="B312" s="3" t="s">
        <v>113</v>
      </c>
      <c r="C312" s="54" t="s">
        <v>214</v>
      </c>
      <c r="D312" s="158" t="s">
        <v>114</v>
      </c>
      <c r="E312" s="59" t="s">
        <v>40</v>
      </c>
      <c r="F312" s="35">
        <f>F311*2</f>
        <v>180</v>
      </c>
      <c r="G312" s="150"/>
      <c r="H312" s="30">
        <f t="shared" si="67"/>
        <v>0</v>
      </c>
      <c r="I312" s="7"/>
      <c r="J312" s="8">
        <f t="shared" si="58"/>
        <v>0</v>
      </c>
      <c r="K312" s="26">
        <f t="shared" si="59"/>
        <v>0</v>
      </c>
      <c r="L312" s="9"/>
      <c r="M312" s="27"/>
      <c r="N312" s="28">
        <f t="shared" si="60"/>
        <v>0</v>
      </c>
      <c r="O312" s="10"/>
      <c r="P312" s="11">
        <f t="shared" si="61"/>
        <v>0</v>
      </c>
      <c r="Q312" s="29">
        <f t="shared" si="62"/>
        <v>0</v>
      </c>
      <c r="R312" s="12">
        <f t="shared" si="63"/>
        <v>0</v>
      </c>
      <c r="S312" s="139"/>
      <c r="T312" s="137">
        <f t="shared" si="64"/>
        <v>0</v>
      </c>
      <c r="U312" s="138">
        <f t="shared" si="68"/>
        <v>180</v>
      </c>
    </row>
    <row r="313" spans="1:21" x14ac:dyDescent="0.25">
      <c r="A313" s="2" t="s">
        <v>636</v>
      </c>
      <c r="B313" s="3" t="s">
        <v>115</v>
      </c>
      <c r="C313" s="54" t="s">
        <v>214</v>
      </c>
      <c r="D313" s="158" t="s">
        <v>116</v>
      </c>
      <c r="E313" s="59" t="s">
        <v>40</v>
      </c>
      <c r="F313" s="35">
        <f>F312</f>
        <v>180</v>
      </c>
      <c r="G313" s="150"/>
      <c r="H313" s="30">
        <f t="shared" si="67"/>
        <v>0</v>
      </c>
      <c r="I313" s="7"/>
      <c r="J313" s="8">
        <f t="shared" si="58"/>
        <v>0</v>
      </c>
      <c r="K313" s="26">
        <f t="shared" si="59"/>
        <v>0</v>
      </c>
      <c r="L313" s="9"/>
      <c r="M313" s="27"/>
      <c r="N313" s="28">
        <f t="shared" si="60"/>
        <v>0</v>
      </c>
      <c r="O313" s="10"/>
      <c r="P313" s="11">
        <f t="shared" si="61"/>
        <v>0</v>
      </c>
      <c r="Q313" s="29">
        <f t="shared" si="62"/>
        <v>0</v>
      </c>
      <c r="R313" s="12">
        <f t="shared" si="63"/>
        <v>0</v>
      </c>
      <c r="S313" s="139"/>
      <c r="T313" s="137">
        <f t="shared" si="64"/>
        <v>0</v>
      </c>
      <c r="U313" s="138">
        <f t="shared" si="68"/>
        <v>180</v>
      </c>
    </row>
    <row r="314" spans="1:21" x14ac:dyDescent="0.25">
      <c r="A314" s="2" t="s">
        <v>637</v>
      </c>
      <c r="B314" s="3" t="s">
        <v>525</v>
      </c>
      <c r="C314" s="54" t="s">
        <v>214</v>
      </c>
      <c r="D314" s="158" t="s">
        <v>526</v>
      </c>
      <c r="E314" s="59" t="s">
        <v>40</v>
      </c>
      <c r="F314" s="35">
        <f>F312</f>
        <v>180</v>
      </c>
      <c r="G314" s="150"/>
      <c r="H314" s="30">
        <f t="shared" si="67"/>
        <v>0</v>
      </c>
      <c r="I314" s="7"/>
      <c r="J314" s="8">
        <f t="shared" si="58"/>
        <v>0</v>
      </c>
      <c r="K314" s="26">
        <f t="shared" si="59"/>
        <v>0</v>
      </c>
      <c r="L314" s="9"/>
      <c r="M314" s="27"/>
      <c r="N314" s="28">
        <f t="shared" si="60"/>
        <v>0</v>
      </c>
      <c r="O314" s="10"/>
      <c r="P314" s="11">
        <f t="shared" si="61"/>
        <v>0</v>
      </c>
      <c r="Q314" s="29">
        <f t="shared" si="62"/>
        <v>0</v>
      </c>
      <c r="R314" s="12">
        <f t="shared" si="63"/>
        <v>0</v>
      </c>
      <c r="S314" s="139"/>
      <c r="T314" s="137">
        <f t="shared" si="64"/>
        <v>0</v>
      </c>
      <c r="U314" s="138">
        <f t="shared" si="68"/>
        <v>180</v>
      </c>
    </row>
    <row r="315" spans="1:21" x14ac:dyDescent="0.25">
      <c r="A315" s="2" t="s">
        <v>638</v>
      </c>
      <c r="B315" s="3" t="s">
        <v>525</v>
      </c>
      <c r="C315" s="54" t="s">
        <v>214</v>
      </c>
      <c r="D315" s="158" t="s">
        <v>532</v>
      </c>
      <c r="E315" s="59" t="s">
        <v>40</v>
      </c>
      <c r="F315" s="35">
        <f>8.36*7.5</f>
        <v>62.699999999999996</v>
      </c>
      <c r="G315" s="150"/>
      <c r="H315" s="30">
        <f t="shared" si="67"/>
        <v>0</v>
      </c>
      <c r="I315" s="7"/>
      <c r="J315" s="8">
        <f t="shared" si="58"/>
        <v>0</v>
      </c>
      <c r="K315" s="26">
        <f t="shared" si="59"/>
        <v>0</v>
      </c>
      <c r="L315" s="9"/>
      <c r="M315" s="27"/>
      <c r="N315" s="28">
        <f t="shared" si="60"/>
        <v>0</v>
      </c>
      <c r="O315" s="10"/>
      <c r="P315" s="11">
        <f t="shared" si="61"/>
        <v>0</v>
      </c>
      <c r="Q315" s="29">
        <f t="shared" si="62"/>
        <v>0</v>
      </c>
      <c r="R315" s="12">
        <f t="shared" si="63"/>
        <v>0</v>
      </c>
      <c r="S315" s="139"/>
      <c r="T315" s="137">
        <f t="shared" si="64"/>
        <v>0</v>
      </c>
      <c r="U315" s="138">
        <f t="shared" si="68"/>
        <v>62.699999999999996</v>
      </c>
    </row>
    <row r="316" spans="1:21" x14ac:dyDescent="0.25">
      <c r="A316" s="2" t="s">
        <v>639</v>
      </c>
      <c r="B316" s="3" t="s">
        <v>533</v>
      </c>
      <c r="C316" s="54" t="s">
        <v>214</v>
      </c>
      <c r="D316" s="158" t="s">
        <v>534</v>
      </c>
      <c r="E316" s="59" t="s">
        <v>40</v>
      </c>
      <c r="F316" s="35">
        <v>4.5</v>
      </c>
      <c r="G316" s="150"/>
      <c r="H316" s="30">
        <f t="shared" si="67"/>
        <v>0</v>
      </c>
      <c r="I316" s="7"/>
      <c r="J316" s="8">
        <f t="shared" si="58"/>
        <v>0</v>
      </c>
      <c r="K316" s="26">
        <f t="shared" si="59"/>
        <v>0</v>
      </c>
      <c r="L316" s="9"/>
      <c r="M316" s="27"/>
      <c r="N316" s="28">
        <f t="shared" si="60"/>
        <v>0</v>
      </c>
      <c r="O316" s="10"/>
      <c r="P316" s="11">
        <f t="shared" si="61"/>
        <v>0</v>
      </c>
      <c r="Q316" s="29">
        <f t="shared" si="62"/>
        <v>0</v>
      </c>
      <c r="R316" s="12">
        <f t="shared" si="63"/>
        <v>0</v>
      </c>
      <c r="S316" s="139"/>
      <c r="T316" s="137">
        <f t="shared" si="64"/>
        <v>0</v>
      </c>
      <c r="U316" s="138">
        <f t="shared" si="68"/>
        <v>4.5</v>
      </c>
    </row>
    <row r="317" spans="1:21" s="96" customFormat="1" x14ac:dyDescent="0.25">
      <c r="A317" s="88" t="s">
        <v>640</v>
      </c>
      <c r="B317" s="88"/>
      <c r="C317" s="88"/>
      <c r="D317" s="161" t="s">
        <v>535</v>
      </c>
      <c r="E317" s="89"/>
      <c r="F317" s="90"/>
      <c r="G317" s="91"/>
      <c r="H317" s="92">
        <f>SUM(H318:H320)</f>
        <v>0</v>
      </c>
      <c r="I317" s="93"/>
      <c r="J317" s="93"/>
      <c r="K317" s="93"/>
      <c r="L317" s="93"/>
      <c r="M317" s="93"/>
      <c r="N317" s="93"/>
      <c r="O317" s="93"/>
      <c r="P317" s="93"/>
      <c r="Q317" s="93"/>
      <c r="R317" s="93"/>
      <c r="S317" s="93"/>
      <c r="T317" s="93"/>
      <c r="U317" s="93"/>
    </row>
    <row r="318" spans="1:21" x14ac:dyDescent="0.25">
      <c r="A318" s="2" t="s">
        <v>641</v>
      </c>
      <c r="B318" s="53" t="s">
        <v>88</v>
      </c>
      <c r="C318" s="54" t="s">
        <v>35</v>
      </c>
      <c r="D318" s="155" t="s">
        <v>89</v>
      </c>
      <c r="E318" s="52" t="s">
        <v>40</v>
      </c>
      <c r="F318" s="55">
        <v>201.66</v>
      </c>
      <c r="G318" s="151"/>
      <c r="H318" s="30">
        <f>G318*F318</f>
        <v>0</v>
      </c>
      <c r="I318" s="7"/>
      <c r="J318" s="8">
        <f t="shared" si="58"/>
        <v>0</v>
      </c>
      <c r="K318" s="26">
        <f t="shared" si="59"/>
        <v>0</v>
      </c>
      <c r="L318" s="9"/>
      <c r="M318" s="27"/>
      <c r="N318" s="28">
        <f t="shared" si="60"/>
        <v>0</v>
      </c>
      <c r="O318" s="10"/>
      <c r="P318" s="11">
        <f t="shared" si="61"/>
        <v>0</v>
      </c>
      <c r="Q318" s="29">
        <f t="shared" si="62"/>
        <v>0</v>
      </c>
      <c r="R318" s="12">
        <f t="shared" si="63"/>
        <v>0</v>
      </c>
      <c r="S318" s="139"/>
      <c r="T318" s="137">
        <f t="shared" si="64"/>
        <v>0</v>
      </c>
      <c r="U318" s="138">
        <f>(F318+I318+L318)-(O318+S318)</f>
        <v>201.66</v>
      </c>
    </row>
    <row r="319" spans="1:21" x14ac:dyDescent="0.25">
      <c r="A319" s="2" t="s">
        <v>642</v>
      </c>
      <c r="B319" s="53" t="s">
        <v>90</v>
      </c>
      <c r="C319" s="54" t="s">
        <v>35</v>
      </c>
      <c r="D319" s="155" t="s">
        <v>91</v>
      </c>
      <c r="E319" s="52" t="s">
        <v>40</v>
      </c>
      <c r="F319" s="55">
        <v>204.66</v>
      </c>
      <c r="G319" s="151"/>
      <c r="H319" s="30">
        <f>G319*F319</f>
        <v>0</v>
      </c>
      <c r="I319" s="7"/>
      <c r="J319" s="8">
        <f t="shared" si="58"/>
        <v>0</v>
      </c>
      <c r="K319" s="26">
        <f t="shared" si="59"/>
        <v>0</v>
      </c>
      <c r="L319" s="9"/>
      <c r="M319" s="27"/>
      <c r="N319" s="28">
        <f t="shared" si="60"/>
        <v>0</v>
      </c>
      <c r="O319" s="10"/>
      <c r="P319" s="11">
        <f t="shared" si="61"/>
        <v>0</v>
      </c>
      <c r="Q319" s="29">
        <f t="shared" si="62"/>
        <v>0</v>
      </c>
      <c r="R319" s="12">
        <f t="shared" si="63"/>
        <v>0</v>
      </c>
      <c r="S319" s="139"/>
      <c r="T319" s="137">
        <f t="shared" si="64"/>
        <v>0</v>
      </c>
      <c r="U319" s="138">
        <f>(F319+I319+L319)-(O319+S319)</f>
        <v>204.66</v>
      </c>
    </row>
    <row r="320" spans="1:21" x14ac:dyDescent="0.25">
      <c r="A320" s="2" t="s">
        <v>643</v>
      </c>
      <c r="B320" s="53" t="s">
        <v>92</v>
      </c>
      <c r="C320" s="54" t="s">
        <v>35</v>
      </c>
      <c r="D320" s="155" t="s">
        <v>93</v>
      </c>
      <c r="E320" s="52" t="s">
        <v>40</v>
      </c>
      <c r="F320" s="55">
        <v>214.61</v>
      </c>
      <c r="G320" s="151"/>
      <c r="H320" s="30">
        <f>G320*F320</f>
        <v>0</v>
      </c>
      <c r="I320" s="7"/>
      <c r="J320" s="8">
        <f t="shared" si="58"/>
        <v>0</v>
      </c>
      <c r="K320" s="26">
        <f t="shared" si="59"/>
        <v>0</v>
      </c>
      <c r="L320" s="9"/>
      <c r="M320" s="27"/>
      <c r="N320" s="28">
        <f t="shared" si="60"/>
        <v>0</v>
      </c>
      <c r="O320" s="10"/>
      <c r="P320" s="11">
        <f t="shared" si="61"/>
        <v>0</v>
      </c>
      <c r="Q320" s="29">
        <f t="shared" si="62"/>
        <v>0</v>
      </c>
      <c r="R320" s="12">
        <f t="shared" si="63"/>
        <v>0</v>
      </c>
      <c r="S320" s="139"/>
      <c r="T320" s="137">
        <f t="shared" si="64"/>
        <v>0</v>
      </c>
      <c r="U320" s="138">
        <f>(F320+I320+L320)-(O320+S320)</f>
        <v>214.61</v>
      </c>
    </row>
    <row r="321" spans="1:21" s="96" customFormat="1" x14ac:dyDescent="0.25">
      <c r="A321" s="88" t="s">
        <v>644</v>
      </c>
      <c r="B321" s="88"/>
      <c r="C321" s="88"/>
      <c r="D321" s="161" t="s">
        <v>536</v>
      </c>
      <c r="E321" s="89"/>
      <c r="F321" s="90"/>
      <c r="G321" s="91"/>
      <c r="H321" s="92">
        <f>SUM(H322:H323)</f>
        <v>0</v>
      </c>
      <c r="I321" s="93"/>
      <c r="J321" s="93"/>
      <c r="K321" s="93"/>
      <c r="L321" s="93"/>
      <c r="M321" s="93"/>
      <c r="N321" s="93"/>
      <c r="O321" s="93"/>
      <c r="P321" s="93"/>
      <c r="Q321" s="93"/>
      <c r="R321" s="93"/>
      <c r="S321" s="93"/>
      <c r="T321" s="93"/>
      <c r="U321" s="93"/>
    </row>
    <row r="322" spans="1:21" x14ac:dyDescent="0.25">
      <c r="A322" s="2" t="s">
        <v>645</v>
      </c>
      <c r="B322" s="53" t="s">
        <v>88</v>
      </c>
      <c r="C322" s="54" t="s">
        <v>35</v>
      </c>
      <c r="D322" s="155" t="s">
        <v>89</v>
      </c>
      <c r="E322" s="52" t="s">
        <v>40</v>
      </c>
      <c r="F322" s="55">
        <f>F277/2</f>
        <v>147</v>
      </c>
      <c r="G322" s="151"/>
      <c r="H322" s="30">
        <f>G322*F322</f>
        <v>0</v>
      </c>
      <c r="I322" s="7"/>
      <c r="J322" s="8">
        <f t="shared" si="58"/>
        <v>0</v>
      </c>
      <c r="K322" s="26">
        <f t="shared" si="59"/>
        <v>0</v>
      </c>
      <c r="L322" s="9"/>
      <c r="M322" s="27"/>
      <c r="N322" s="28">
        <f t="shared" si="60"/>
        <v>0</v>
      </c>
      <c r="O322" s="10"/>
      <c r="P322" s="11">
        <f t="shared" si="61"/>
        <v>0</v>
      </c>
      <c r="Q322" s="29">
        <f t="shared" si="62"/>
        <v>0</v>
      </c>
      <c r="R322" s="12">
        <f t="shared" si="63"/>
        <v>0</v>
      </c>
      <c r="S322" s="139"/>
      <c r="T322" s="137">
        <f t="shared" si="64"/>
        <v>0</v>
      </c>
      <c r="U322" s="138">
        <f>(F322+I322+L322)-(O322+S322)</f>
        <v>147</v>
      </c>
    </row>
    <row r="323" spans="1:21" x14ac:dyDescent="0.25">
      <c r="A323" s="2" t="s">
        <v>646</v>
      </c>
      <c r="B323" s="53" t="s">
        <v>90</v>
      </c>
      <c r="C323" s="54" t="s">
        <v>35</v>
      </c>
      <c r="D323" s="155" t="s">
        <v>91</v>
      </c>
      <c r="E323" s="52" t="s">
        <v>40</v>
      </c>
      <c r="F323" s="55">
        <f>F322</f>
        <v>147</v>
      </c>
      <c r="G323" s="151"/>
      <c r="H323" s="30">
        <f>G323*F323</f>
        <v>0</v>
      </c>
      <c r="I323" s="7"/>
      <c r="J323" s="8">
        <f t="shared" si="58"/>
        <v>0</v>
      </c>
      <c r="K323" s="26">
        <f t="shared" si="59"/>
        <v>0</v>
      </c>
      <c r="L323" s="9"/>
      <c r="M323" s="27"/>
      <c r="N323" s="28">
        <f t="shared" si="60"/>
        <v>0</v>
      </c>
      <c r="O323" s="10"/>
      <c r="P323" s="11">
        <f t="shared" si="61"/>
        <v>0</v>
      </c>
      <c r="Q323" s="29">
        <f t="shared" si="62"/>
        <v>0</v>
      </c>
      <c r="R323" s="12">
        <f t="shared" si="63"/>
        <v>0</v>
      </c>
      <c r="S323" s="139"/>
      <c r="T323" s="137">
        <f t="shared" si="64"/>
        <v>0</v>
      </c>
      <c r="U323" s="138">
        <f>(F323+I323+L323)-(O323+S323)</f>
        <v>147</v>
      </c>
    </row>
    <row r="324" spans="1:21" s="96" customFormat="1" x14ac:dyDescent="0.25">
      <c r="A324" s="113" t="s">
        <v>647</v>
      </c>
      <c r="B324" s="113"/>
      <c r="C324" s="113"/>
      <c r="D324" s="169" t="s">
        <v>537</v>
      </c>
      <c r="E324" s="114"/>
      <c r="F324" s="115"/>
      <c r="G324" s="116"/>
      <c r="H324" s="117">
        <f>SUM(H325:H360)</f>
        <v>0</v>
      </c>
      <c r="I324" s="93"/>
      <c r="J324" s="93"/>
      <c r="K324" s="93"/>
      <c r="L324" s="93"/>
      <c r="M324" s="93"/>
      <c r="N324" s="93"/>
      <c r="O324" s="93"/>
      <c r="P324" s="93"/>
      <c r="Q324" s="93"/>
      <c r="R324" s="93"/>
      <c r="S324" s="93"/>
      <c r="T324" s="93"/>
      <c r="U324" s="93"/>
    </row>
    <row r="325" spans="1:21" ht="25.5" x14ac:dyDescent="0.25">
      <c r="A325" s="2" t="s">
        <v>648</v>
      </c>
      <c r="B325" s="122" t="s">
        <v>688</v>
      </c>
      <c r="C325" s="4" t="s">
        <v>214</v>
      </c>
      <c r="D325" s="170" t="s">
        <v>689</v>
      </c>
      <c r="E325" s="119" t="s">
        <v>60</v>
      </c>
      <c r="F325" s="124">
        <v>600</v>
      </c>
      <c r="G325" s="151"/>
      <c r="H325" s="30">
        <f t="shared" ref="H325:H360" si="69">G325*F325</f>
        <v>0</v>
      </c>
      <c r="I325" s="7"/>
      <c r="J325" s="8">
        <f t="shared" si="58"/>
        <v>0</v>
      </c>
      <c r="K325" s="26">
        <f t="shared" si="59"/>
        <v>0</v>
      </c>
      <c r="L325" s="9"/>
      <c r="M325" s="27"/>
      <c r="N325" s="28">
        <f t="shared" si="60"/>
        <v>0</v>
      </c>
      <c r="O325" s="10"/>
      <c r="P325" s="11">
        <f t="shared" si="61"/>
        <v>0</v>
      </c>
      <c r="Q325" s="29">
        <f t="shared" si="62"/>
        <v>0</v>
      </c>
      <c r="R325" s="12">
        <f t="shared" si="63"/>
        <v>0</v>
      </c>
      <c r="S325" s="139"/>
      <c r="T325" s="137">
        <f t="shared" si="64"/>
        <v>0</v>
      </c>
      <c r="U325" s="138">
        <f t="shared" ref="U325:U360" si="70">(F325+I325+L325)-(O325+S325)</f>
        <v>600</v>
      </c>
    </row>
    <row r="326" spans="1:21" ht="25.5" x14ac:dyDescent="0.25">
      <c r="A326" s="2" t="s">
        <v>649</v>
      </c>
      <c r="B326" s="122" t="s">
        <v>690</v>
      </c>
      <c r="C326" s="4" t="s">
        <v>214</v>
      </c>
      <c r="D326" s="170" t="s">
        <v>691</v>
      </c>
      <c r="E326" s="119" t="s">
        <v>60</v>
      </c>
      <c r="F326" s="124">
        <v>100</v>
      </c>
      <c r="G326" s="151"/>
      <c r="H326" s="30">
        <f t="shared" si="69"/>
        <v>0</v>
      </c>
      <c r="I326" s="7"/>
      <c r="J326" s="8">
        <f t="shared" si="58"/>
        <v>0</v>
      </c>
      <c r="K326" s="26">
        <f t="shared" si="59"/>
        <v>0</v>
      </c>
      <c r="L326" s="9"/>
      <c r="M326" s="27"/>
      <c r="N326" s="28">
        <f t="shared" si="60"/>
        <v>0</v>
      </c>
      <c r="O326" s="10"/>
      <c r="P326" s="11">
        <f t="shared" si="61"/>
        <v>0</v>
      </c>
      <c r="Q326" s="29">
        <f t="shared" si="62"/>
        <v>0</v>
      </c>
      <c r="R326" s="12">
        <f t="shared" si="63"/>
        <v>0</v>
      </c>
      <c r="S326" s="139"/>
      <c r="T326" s="137">
        <f t="shared" si="64"/>
        <v>0</v>
      </c>
      <c r="U326" s="138">
        <f t="shared" si="70"/>
        <v>100</v>
      </c>
    </row>
    <row r="327" spans="1:21" ht="25.5" x14ac:dyDescent="0.25">
      <c r="A327" s="2" t="s">
        <v>650</v>
      </c>
      <c r="B327" s="122" t="s">
        <v>692</v>
      </c>
      <c r="C327" s="4" t="s">
        <v>214</v>
      </c>
      <c r="D327" s="170" t="s">
        <v>693</v>
      </c>
      <c r="E327" s="119" t="s">
        <v>60</v>
      </c>
      <c r="F327" s="124">
        <v>350</v>
      </c>
      <c r="G327" s="151"/>
      <c r="H327" s="30">
        <f t="shared" si="69"/>
        <v>0</v>
      </c>
      <c r="I327" s="7"/>
      <c r="J327" s="8">
        <f t="shared" si="58"/>
        <v>0</v>
      </c>
      <c r="K327" s="26">
        <f t="shared" si="59"/>
        <v>0</v>
      </c>
      <c r="L327" s="9"/>
      <c r="M327" s="27"/>
      <c r="N327" s="28">
        <f t="shared" si="60"/>
        <v>0</v>
      </c>
      <c r="O327" s="10"/>
      <c r="P327" s="11">
        <f t="shared" si="61"/>
        <v>0</v>
      </c>
      <c r="Q327" s="29">
        <f t="shared" si="62"/>
        <v>0</v>
      </c>
      <c r="R327" s="12">
        <f t="shared" si="63"/>
        <v>0</v>
      </c>
      <c r="S327" s="139"/>
      <c r="T327" s="137">
        <f t="shared" si="64"/>
        <v>0</v>
      </c>
      <c r="U327" s="138">
        <f t="shared" si="70"/>
        <v>350</v>
      </c>
    </row>
    <row r="328" spans="1:21" ht="25.5" x14ac:dyDescent="0.25">
      <c r="A328" s="2" t="s">
        <v>651</v>
      </c>
      <c r="B328" s="122" t="s">
        <v>732</v>
      </c>
      <c r="C328" s="4" t="s">
        <v>214</v>
      </c>
      <c r="D328" s="170" t="s">
        <v>694</v>
      </c>
      <c r="E328" s="119" t="s">
        <v>60</v>
      </c>
      <c r="F328" s="124">
        <v>300</v>
      </c>
      <c r="G328" s="151"/>
      <c r="H328" s="30">
        <f t="shared" si="69"/>
        <v>0</v>
      </c>
      <c r="I328" s="7"/>
      <c r="J328" s="8">
        <f t="shared" si="58"/>
        <v>0</v>
      </c>
      <c r="K328" s="26">
        <f t="shared" si="59"/>
        <v>0</v>
      </c>
      <c r="L328" s="9"/>
      <c r="M328" s="27"/>
      <c r="N328" s="28">
        <f t="shared" si="60"/>
        <v>0</v>
      </c>
      <c r="O328" s="10"/>
      <c r="P328" s="11">
        <f t="shared" si="61"/>
        <v>0</v>
      </c>
      <c r="Q328" s="29">
        <f t="shared" si="62"/>
        <v>0</v>
      </c>
      <c r="R328" s="12">
        <f t="shared" si="63"/>
        <v>0</v>
      </c>
      <c r="S328" s="139"/>
      <c r="T328" s="137">
        <f t="shared" si="64"/>
        <v>0</v>
      </c>
      <c r="U328" s="138">
        <f t="shared" si="70"/>
        <v>300</v>
      </c>
    </row>
    <row r="329" spans="1:21" ht="25.5" x14ac:dyDescent="0.25">
      <c r="A329" s="2" t="s">
        <v>652</v>
      </c>
      <c r="B329" s="119" t="s">
        <v>695</v>
      </c>
      <c r="C329" s="4" t="s">
        <v>214</v>
      </c>
      <c r="D329" s="171" t="s">
        <v>696</v>
      </c>
      <c r="E329" s="119" t="s">
        <v>60</v>
      </c>
      <c r="F329" s="124">
        <v>40</v>
      </c>
      <c r="G329" s="151"/>
      <c r="H329" s="30">
        <f t="shared" si="69"/>
        <v>0</v>
      </c>
      <c r="I329" s="7"/>
      <c r="J329" s="8">
        <f t="shared" si="58"/>
        <v>0</v>
      </c>
      <c r="K329" s="26">
        <f t="shared" si="59"/>
        <v>0</v>
      </c>
      <c r="L329" s="9"/>
      <c r="M329" s="27"/>
      <c r="N329" s="28">
        <f t="shared" si="60"/>
        <v>0</v>
      </c>
      <c r="O329" s="10"/>
      <c r="P329" s="11">
        <f t="shared" si="61"/>
        <v>0</v>
      </c>
      <c r="Q329" s="29">
        <f t="shared" si="62"/>
        <v>0</v>
      </c>
      <c r="R329" s="12">
        <f t="shared" si="63"/>
        <v>0</v>
      </c>
      <c r="S329" s="139"/>
      <c r="T329" s="137">
        <f t="shared" si="64"/>
        <v>0</v>
      </c>
      <c r="U329" s="138">
        <f t="shared" si="70"/>
        <v>40</v>
      </c>
    </row>
    <row r="330" spans="1:21" ht="25.5" x14ac:dyDescent="0.25">
      <c r="A330" s="2" t="s">
        <v>657</v>
      </c>
      <c r="B330" s="119" t="s">
        <v>697</v>
      </c>
      <c r="C330" s="4" t="s">
        <v>214</v>
      </c>
      <c r="D330" s="171" t="s">
        <v>698</v>
      </c>
      <c r="E330" s="119" t="s">
        <v>60</v>
      </c>
      <c r="F330" s="124">
        <v>80</v>
      </c>
      <c r="G330" s="151"/>
      <c r="H330" s="30">
        <f t="shared" si="69"/>
        <v>0</v>
      </c>
      <c r="I330" s="7"/>
      <c r="J330" s="8">
        <f t="shared" si="58"/>
        <v>0</v>
      </c>
      <c r="K330" s="26">
        <f t="shared" si="59"/>
        <v>0</v>
      </c>
      <c r="L330" s="9"/>
      <c r="M330" s="27"/>
      <c r="N330" s="28">
        <f t="shared" si="60"/>
        <v>0</v>
      </c>
      <c r="O330" s="10"/>
      <c r="P330" s="11">
        <f t="shared" si="61"/>
        <v>0</v>
      </c>
      <c r="Q330" s="29">
        <f t="shared" si="62"/>
        <v>0</v>
      </c>
      <c r="R330" s="12">
        <f t="shared" si="63"/>
        <v>0</v>
      </c>
      <c r="S330" s="139"/>
      <c r="T330" s="137">
        <f t="shared" si="64"/>
        <v>0</v>
      </c>
      <c r="U330" s="138">
        <f t="shared" si="70"/>
        <v>80</v>
      </c>
    </row>
    <row r="331" spans="1:21" x14ac:dyDescent="0.25">
      <c r="A331" s="2" t="s">
        <v>658</v>
      </c>
      <c r="B331" s="122" t="s">
        <v>733</v>
      </c>
      <c r="C331" s="4" t="s">
        <v>214</v>
      </c>
      <c r="D331" s="170" t="s">
        <v>699</v>
      </c>
      <c r="E331" s="119" t="s">
        <v>58</v>
      </c>
      <c r="F331" s="124">
        <v>31</v>
      </c>
      <c r="G331" s="151"/>
      <c r="H331" s="30">
        <f t="shared" si="69"/>
        <v>0</v>
      </c>
      <c r="I331" s="7"/>
      <c r="J331" s="8">
        <f t="shared" si="58"/>
        <v>0</v>
      </c>
      <c r="K331" s="26">
        <f t="shared" si="59"/>
        <v>0</v>
      </c>
      <c r="L331" s="9"/>
      <c r="M331" s="27"/>
      <c r="N331" s="28">
        <f t="shared" si="60"/>
        <v>0</v>
      </c>
      <c r="O331" s="10"/>
      <c r="P331" s="11">
        <f t="shared" si="61"/>
        <v>0</v>
      </c>
      <c r="Q331" s="29">
        <f t="shared" si="62"/>
        <v>0</v>
      </c>
      <c r="R331" s="12">
        <f t="shared" si="63"/>
        <v>0</v>
      </c>
      <c r="S331" s="139"/>
      <c r="T331" s="137">
        <f t="shared" si="64"/>
        <v>0</v>
      </c>
      <c r="U331" s="138">
        <f t="shared" si="70"/>
        <v>31</v>
      </c>
    </row>
    <row r="332" spans="1:21" x14ac:dyDescent="0.25">
      <c r="A332" s="2" t="s">
        <v>659</v>
      </c>
      <c r="B332" s="122" t="s">
        <v>700</v>
      </c>
      <c r="C332" s="4" t="s">
        <v>214</v>
      </c>
      <c r="D332" s="170" t="s">
        <v>701</v>
      </c>
      <c r="E332" s="119" t="s">
        <v>58</v>
      </c>
      <c r="F332" s="124">
        <v>1</v>
      </c>
      <c r="G332" s="151"/>
      <c r="H332" s="30">
        <f t="shared" si="69"/>
        <v>0</v>
      </c>
      <c r="I332" s="7"/>
      <c r="J332" s="8">
        <f t="shared" si="58"/>
        <v>0</v>
      </c>
      <c r="K332" s="26">
        <f t="shared" si="59"/>
        <v>0</v>
      </c>
      <c r="L332" s="9"/>
      <c r="M332" s="27"/>
      <c r="N332" s="28">
        <f t="shared" si="60"/>
        <v>0</v>
      </c>
      <c r="O332" s="10"/>
      <c r="P332" s="11">
        <f t="shared" si="61"/>
        <v>0</v>
      </c>
      <c r="Q332" s="29">
        <f t="shared" si="62"/>
        <v>0</v>
      </c>
      <c r="R332" s="12">
        <f t="shared" si="63"/>
        <v>0</v>
      </c>
      <c r="S332" s="139"/>
      <c r="T332" s="137">
        <f t="shared" si="64"/>
        <v>0</v>
      </c>
      <c r="U332" s="138">
        <f t="shared" si="70"/>
        <v>1</v>
      </c>
    </row>
    <row r="333" spans="1:21" x14ac:dyDescent="0.25">
      <c r="A333" s="2" t="s">
        <v>660</v>
      </c>
      <c r="B333" s="122" t="s">
        <v>702</v>
      </c>
      <c r="C333" s="4" t="s">
        <v>214</v>
      </c>
      <c r="D333" s="170" t="s">
        <v>707</v>
      </c>
      <c r="E333" s="119" t="s">
        <v>58</v>
      </c>
      <c r="F333" s="124">
        <v>30</v>
      </c>
      <c r="G333" s="151"/>
      <c r="H333" s="30">
        <f t="shared" si="69"/>
        <v>0</v>
      </c>
      <c r="I333" s="7"/>
      <c r="J333" s="8">
        <f t="shared" si="58"/>
        <v>0</v>
      </c>
      <c r="K333" s="26">
        <f t="shared" si="59"/>
        <v>0</v>
      </c>
      <c r="L333" s="9"/>
      <c r="M333" s="27"/>
      <c r="N333" s="28">
        <f t="shared" si="60"/>
        <v>0</v>
      </c>
      <c r="O333" s="10"/>
      <c r="P333" s="11">
        <f t="shared" si="61"/>
        <v>0</v>
      </c>
      <c r="Q333" s="29">
        <f t="shared" si="62"/>
        <v>0</v>
      </c>
      <c r="R333" s="12">
        <f t="shared" si="63"/>
        <v>0</v>
      </c>
      <c r="S333" s="139"/>
      <c r="T333" s="137">
        <f t="shared" si="64"/>
        <v>0</v>
      </c>
      <c r="U333" s="138">
        <f t="shared" si="70"/>
        <v>30</v>
      </c>
    </row>
    <row r="334" spans="1:21" ht="25.5" x14ac:dyDescent="0.25">
      <c r="A334" s="2" t="s">
        <v>661</v>
      </c>
      <c r="B334" s="122" t="s">
        <v>703</v>
      </c>
      <c r="C334" s="4" t="s">
        <v>214</v>
      </c>
      <c r="D334" s="170" t="s">
        <v>704</v>
      </c>
      <c r="E334" s="119" t="s">
        <v>58</v>
      </c>
      <c r="F334" s="124">
        <v>5</v>
      </c>
      <c r="G334" s="151"/>
      <c r="H334" s="30">
        <f t="shared" si="69"/>
        <v>0</v>
      </c>
      <c r="I334" s="7"/>
      <c r="J334" s="8">
        <f t="shared" si="58"/>
        <v>0</v>
      </c>
      <c r="K334" s="26">
        <f t="shared" si="59"/>
        <v>0</v>
      </c>
      <c r="L334" s="9"/>
      <c r="M334" s="27"/>
      <c r="N334" s="28">
        <f t="shared" si="60"/>
        <v>0</v>
      </c>
      <c r="O334" s="10"/>
      <c r="P334" s="11">
        <f t="shared" si="61"/>
        <v>0</v>
      </c>
      <c r="Q334" s="29">
        <f t="shared" si="62"/>
        <v>0</v>
      </c>
      <c r="R334" s="12">
        <f t="shared" si="63"/>
        <v>0</v>
      </c>
      <c r="S334" s="139"/>
      <c r="T334" s="137">
        <f t="shared" si="64"/>
        <v>0</v>
      </c>
      <c r="U334" s="138">
        <f t="shared" si="70"/>
        <v>5</v>
      </c>
    </row>
    <row r="335" spans="1:21" ht="25.5" x14ac:dyDescent="0.25">
      <c r="A335" s="2" t="s">
        <v>662</v>
      </c>
      <c r="B335" s="119" t="s">
        <v>705</v>
      </c>
      <c r="C335" s="4" t="s">
        <v>214</v>
      </c>
      <c r="D335" s="171" t="s">
        <v>706</v>
      </c>
      <c r="E335" s="119" t="s">
        <v>58</v>
      </c>
      <c r="F335" s="124">
        <v>4</v>
      </c>
      <c r="G335" s="151"/>
      <c r="H335" s="30">
        <f t="shared" si="69"/>
        <v>0</v>
      </c>
      <c r="I335" s="7"/>
      <c r="J335" s="8">
        <f t="shared" si="58"/>
        <v>0</v>
      </c>
      <c r="K335" s="26">
        <f t="shared" si="59"/>
        <v>0</v>
      </c>
      <c r="L335" s="9"/>
      <c r="M335" s="27"/>
      <c r="N335" s="28">
        <f t="shared" si="60"/>
        <v>0</v>
      </c>
      <c r="O335" s="10"/>
      <c r="P335" s="11">
        <f t="shared" si="61"/>
        <v>0</v>
      </c>
      <c r="Q335" s="29">
        <f t="shared" si="62"/>
        <v>0</v>
      </c>
      <c r="R335" s="12">
        <f t="shared" si="63"/>
        <v>0</v>
      </c>
      <c r="S335" s="139"/>
      <c r="T335" s="137">
        <f t="shared" si="64"/>
        <v>0</v>
      </c>
      <c r="U335" s="138">
        <f t="shared" si="70"/>
        <v>4</v>
      </c>
    </row>
    <row r="336" spans="1:21" ht="25.5" x14ac:dyDescent="0.25">
      <c r="A336" s="2" t="s">
        <v>663</v>
      </c>
      <c r="B336" s="119" t="s">
        <v>734</v>
      </c>
      <c r="C336" s="4" t="s">
        <v>214</v>
      </c>
      <c r="D336" s="171" t="s">
        <v>708</v>
      </c>
      <c r="E336" s="119" t="s">
        <v>58</v>
      </c>
      <c r="F336" s="124">
        <v>2</v>
      </c>
      <c r="G336" s="151"/>
      <c r="H336" s="30">
        <f t="shared" si="69"/>
        <v>0</v>
      </c>
      <c r="I336" s="7"/>
      <c r="J336" s="8">
        <f t="shared" si="58"/>
        <v>0</v>
      </c>
      <c r="K336" s="26">
        <f t="shared" si="59"/>
        <v>0</v>
      </c>
      <c r="L336" s="9"/>
      <c r="M336" s="27"/>
      <c r="N336" s="28">
        <f t="shared" si="60"/>
        <v>0</v>
      </c>
      <c r="O336" s="10"/>
      <c r="P336" s="11">
        <f t="shared" si="61"/>
        <v>0</v>
      </c>
      <c r="Q336" s="29">
        <f t="shared" si="62"/>
        <v>0</v>
      </c>
      <c r="R336" s="12">
        <f t="shared" si="63"/>
        <v>0</v>
      </c>
      <c r="S336" s="139"/>
      <c r="T336" s="137">
        <f t="shared" si="64"/>
        <v>0</v>
      </c>
      <c r="U336" s="138">
        <f t="shared" si="70"/>
        <v>2</v>
      </c>
    </row>
    <row r="337" spans="1:21" ht="25.5" x14ac:dyDescent="0.25">
      <c r="A337" s="2" t="s">
        <v>664</v>
      </c>
      <c r="B337" s="119" t="s">
        <v>735</v>
      </c>
      <c r="C337" s="4" t="s">
        <v>214</v>
      </c>
      <c r="D337" s="171" t="s">
        <v>709</v>
      </c>
      <c r="E337" s="119" t="s">
        <v>58</v>
      </c>
      <c r="F337" s="124">
        <v>1</v>
      </c>
      <c r="G337" s="151"/>
      <c r="H337" s="30">
        <f t="shared" si="69"/>
        <v>0</v>
      </c>
      <c r="I337" s="7"/>
      <c r="J337" s="8">
        <f t="shared" si="58"/>
        <v>0</v>
      </c>
      <c r="K337" s="26">
        <f t="shared" si="59"/>
        <v>0</v>
      </c>
      <c r="L337" s="9"/>
      <c r="M337" s="27"/>
      <c r="N337" s="28">
        <f t="shared" si="60"/>
        <v>0</v>
      </c>
      <c r="O337" s="10"/>
      <c r="P337" s="11">
        <f t="shared" si="61"/>
        <v>0</v>
      </c>
      <c r="Q337" s="29">
        <f t="shared" si="62"/>
        <v>0</v>
      </c>
      <c r="R337" s="12">
        <f t="shared" si="63"/>
        <v>0</v>
      </c>
      <c r="S337" s="139"/>
      <c r="T337" s="137">
        <f t="shared" si="64"/>
        <v>0</v>
      </c>
      <c r="U337" s="138">
        <f t="shared" si="70"/>
        <v>1</v>
      </c>
    </row>
    <row r="338" spans="1:21" ht="25.5" x14ac:dyDescent="0.25">
      <c r="A338" s="2" t="s">
        <v>665</v>
      </c>
      <c r="B338" s="122" t="s">
        <v>736</v>
      </c>
      <c r="C338" s="4" t="s">
        <v>214</v>
      </c>
      <c r="D338" s="170" t="s">
        <v>710</v>
      </c>
      <c r="E338" s="119" t="s">
        <v>58</v>
      </c>
      <c r="F338" s="124">
        <v>1</v>
      </c>
      <c r="G338" s="151"/>
      <c r="H338" s="30">
        <f t="shared" si="69"/>
        <v>0</v>
      </c>
      <c r="I338" s="7"/>
      <c r="J338" s="8">
        <f t="shared" si="58"/>
        <v>0</v>
      </c>
      <c r="K338" s="26">
        <f t="shared" si="59"/>
        <v>0</v>
      </c>
      <c r="L338" s="9"/>
      <c r="M338" s="27"/>
      <c r="N338" s="28">
        <f t="shared" si="60"/>
        <v>0</v>
      </c>
      <c r="O338" s="10"/>
      <c r="P338" s="11">
        <f t="shared" si="61"/>
        <v>0</v>
      </c>
      <c r="Q338" s="29">
        <f t="shared" si="62"/>
        <v>0</v>
      </c>
      <c r="R338" s="12">
        <f t="shared" si="63"/>
        <v>0</v>
      </c>
      <c r="S338" s="139"/>
      <c r="T338" s="137">
        <f t="shared" si="64"/>
        <v>0</v>
      </c>
      <c r="U338" s="138">
        <f t="shared" si="70"/>
        <v>1</v>
      </c>
    </row>
    <row r="339" spans="1:21" x14ac:dyDescent="0.25">
      <c r="A339" s="2" t="s">
        <v>666</v>
      </c>
      <c r="B339" s="119" t="s">
        <v>737</v>
      </c>
      <c r="C339" s="4" t="s">
        <v>214</v>
      </c>
      <c r="D339" s="171" t="s">
        <v>711</v>
      </c>
      <c r="E339" s="119" t="s">
        <v>58</v>
      </c>
      <c r="F339" s="124">
        <v>1</v>
      </c>
      <c r="G339" s="151"/>
      <c r="H339" s="30">
        <f t="shared" si="69"/>
        <v>0</v>
      </c>
      <c r="I339" s="7"/>
      <c r="J339" s="8">
        <f t="shared" si="58"/>
        <v>0</v>
      </c>
      <c r="K339" s="26">
        <f t="shared" si="59"/>
        <v>0</v>
      </c>
      <c r="L339" s="9"/>
      <c r="M339" s="27"/>
      <c r="N339" s="28">
        <f t="shared" si="60"/>
        <v>0</v>
      </c>
      <c r="O339" s="10"/>
      <c r="P339" s="11">
        <f t="shared" si="61"/>
        <v>0</v>
      </c>
      <c r="Q339" s="29">
        <f t="shared" si="62"/>
        <v>0</v>
      </c>
      <c r="R339" s="12">
        <f t="shared" si="63"/>
        <v>0</v>
      </c>
      <c r="S339" s="139"/>
      <c r="T339" s="137">
        <f t="shared" si="64"/>
        <v>0</v>
      </c>
      <c r="U339" s="138">
        <f t="shared" si="70"/>
        <v>1</v>
      </c>
    </row>
    <row r="340" spans="1:21" ht="25.5" x14ac:dyDescent="0.25">
      <c r="A340" s="2" t="s">
        <v>667</v>
      </c>
      <c r="B340" s="119" t="s">
        <v>738</v>
      </c>
      <c r="C340" s="4" t="s">
        <v>214</v>
      </c>
      <c r="D340" s="171" t="s">
        <v>712</v>
      </c>
      <c r="E340" s="119" t="s">
        <v>60</v>
      </c>
      <c r="F340" s="124">
        <v>50</v>
      </c>
      <c r="G340" s="151"/>
      <c r="H340" s="30">
        <f t="shared" si="69"/>
        <v>0</v>
      </c>
      <c r="I340" s="7"/>
      <c r="J340" s="8">
        <f t="shared" si="58"/>
        <v>0</v>
      </c>
      <c r="K340" s="26">
        <f t="shared" si="59"/>
        <v>0</v>
      </c>
      <c r="L340" s="9"/>
      <c r="M340" s="27"/>
      <c r="N340" s="28">
        <f t="shared" si="60"/>
        <v>0</v>
      </c>
      <c r="O340" s="10"/>
      <c r="P340" s="11">
        <f t="shared" si="61"/>
        <v>0</v>
      </c>
      <c r="Q340" s="29">
        <f t="shared" si="62"/>
        <v>0</v>
      </c>
      <c r="R340" s="12">
        <f t="shared" si="63"/>
        <v>0</v>
      </c>
      <c r="S340" s="139"/>
      <c r="T340" s="137">
        <f t="shared" si="64"/>
        <v>0</v>
      </c>
      <c r="U340" s="138">
        <f t="shared" si="70"/>
        <v>50</v>
      </c>
    </row>
    <row r="341" spans="1:21" ht="25.5" x14ac:dyDescent="0.25">
      <c r="A341" s="2" t="s">
        <v>668</v>
      </c>
      <c r="B341" s="122" t="s">
        <v>739</v>
      </c>
      <c r="C341" s="4" t="s">
        <v>214</v>
      </c>
      <c r="D341" s="170" t="s">
        <v>713</v>
      </c>
      <c r="E341" s="119" t="s">
        <v>60</v>
      </c>
      <c r="F341" s="124">
        <v>250</v>
      </c>
      <c r="G341" s="151"/>
      <c r="H341" s="30">
        <f t="shared" si="69"/>
        <v>0</v>
      </c>
      <c r="I341" s="7"/>
      <c r="J341" s="8">
        <f t="shared" ref="J341:J382" si="71">G341</f>
        <v>0</v>
      </c>
      <c r="K341" s="26">
        <f t="shared" ref="K341:K382" si="72">J341*I341</f>
        <v>0</v>
      </c>
      <c r="L341" s="9"/>
      <c r="M341" s="27"/>
      <c r="N341" s="28">
        <f t="shared" ref="N341:N382" si="73">L341*M341</f>
        <v>0</v>
      </c>
      <c r="O341" s="10"/>
      <c r="P341" s="11">
        <f t="shared" ref="P341:P382" si="74">G341</f>
        <v>0</v>
      </c>
      <c r="Q341" s="29">
        <f t="shared" ref="Q341:Q382" si="75">O341*P341</f>
        <v>0</v>
      </c>
      <c r="R341" s="12">
        <f t="shared" ref="R341:R382" si="76">((K341+N341)-Q341)</f>
        <v>0</v>
      </c>
      <c r="S341" s="139"/>
      <c r="T341" s="137">
        <f t="shared" ref="T341:T382" si="77">S341*G341</f>
        <v>0</v>
      </c>
      <c r="U341" s="138">
        <f t="shared" si="70"/>
        <v>250</v>
      </c>
    </row>
    <row r="342" spans="1:21" ht="25.5" x14ac:dyDescent="0.25">
      <c r="A342" s="2" t="s">
        <v>669</v>
      </c>
      <c r="B342" s="123" t="s">
        <v>740</v>
      </c>
      <c r="C342" s="4" t="s">
        <v>214</v>
      </c>
      <c r="D342" s="158" t="s">
        <v>714</v>
      </c>
      <c r="E342" s="119" t="s">
        <v>60</v>
      </c>
      <c r="F342" s="125">
        <v>10</v>
      </c>
      <c r="G342" s="151"/>
      <c r="H342" s="30">
        <f t="shared" si="69"/>
        <v>0</v>
      </c>
      <c r="I342" s="7"/>
      <c r="J342" s="8">
        <f t="shared" si="71"/>
        <v>0</v>
      </c>
      <c r="K342" s="26">
        <f t="shared" si="72"/>
        <v>0</v>
      </c>
      <c r="L342" s="9"/>
      <c r="M342" s="27"/>
      <c r="N342" s="28">
        <f t="shared" si="73"/>
        <v>0</v>
      </c>
      <c r="O342" s="10"/>
      <c r="P342" s="11">
        <f t="shared" si="74"/>
        <v>0</v>
      </c>
      <c r="Q342" s="29">
        <f t="shared" si="75"/>
        <v>0</v>
      </c>
      <c r="R342" s="12">
        <f t="shared" si="76"/>
        <v>0</v>
      </c>
      <c r="S342" s="139"/>
      <c r="T342" s="137">
        <f t="shared" si="77"/>
        <v>0</v>
      </c>
      <c r="U342" s="138">
        <f t="shared" si="70"/>
        <v>10</v>
      </c>
    </row>
    <row r="343" spans="1:21" x14ac:dyDescent="0.25">
      <c r="A343" s="2" t="s">
        <v>670</v>
      </c>
      <c r="B343" s="119" t="s">
        <v>741</v>
      </c>
      <c r="C343" s="4" t="s">
        <v>214</v>
      </c>
      <c r="D343" s="171" t="s">
        <v>715</v>
      </c>
      <c r="E343" s="119" t="s">
        <v>60</v>
      </c>
      <c r="F343" s="125">
        <v>50</v>
      </c>
      <c r="G343" s="151"/>
      <c r="H343" s="30">
        <f t="shared" si="69"/>
        <v>0</v>
      </c>
      <c r="I343" s="7"/>
      <c r="J343" s="8">
        <f t="shared" si="71"/>
        <v>0</v>
      </c>
      <c r="K343" s="26">
        <f t="shared" si="72"/>
        <v>0</v>
      </c>
      <c r="L343" s="9"/>
      <c r="M343" s="27"/>
      <c r="N343" s="28">
        <f t="shared" si="73"/>
        <v>0</v>
      </c>
      <c r="O343" s="10"/>
      <c r="P343" s="11">
        <f t="shared" si="74"/>
        <v>0</v>
      </c>
      <c r="Q343" s="29">
        <f t="shared" si="75"/>
        <v>0</v>
      </c>
      <c r="R343" s="12">
        <f t="shared" si="76"/>
        <v>0</v>
      </c>
      <c r="S343" s="139"/>
      <c r="T343" s="137">
        <f t="shared" si="77"/>
        <v>0</v>
      </c>
      <c r="U343" s="138">
        <f t="shared" si="70"/>
        <v>50</v>
      </c>
    </row>
    <row r="344" spans="1:21" ht="25.5" customHeight="1" x14ac:dyDescent="0.25">
      <c r="A344" s="2" t="s">
        <v>671</v>
      </c>
      <c r="B344" s="122" t="s">
        <v>742</v>
      </c>
      <c r="C344" s="4" t="s">
        <v>214</v>
      </c>
      <c r="D344" s="170" t="s">
        <v>716</v>
      </c>
      <c r="E344" s="119" t="s">
        <v>228</v>
      </c>
      <c r="F344" s="124">
        <v>1</v>
      </c>
      <c r="G344" s="151"/>
      <c r="H344" s="30">
        <f t="shared" si="69"/>
        <v>0</v>
      </c>
      <c r="I344" s="7"/>
      <c r="J344" s="8">
        <f t="shared" si="71"/>
        <v>0</v>
      </c>
      <c r="K344" s="26">
        <f t="shared" si="72"/>
        <v>0</v>
      </c>
      <c r="L344" s="9"/>
      <c r="M344" s="27"/>
      <c r="N344" s="28">
        <f t="shared" si="73"/>
        <v>0</v>
      </c>
      <c r="O344" s="10"/>
      <c r="P344" s="11">
        <f t="shared" si="74"/>
        <v>0</v>
      </c>
      <c r="Q344" s="29">
        <f t="shared" si="75"/>
        <v>0</v>
      </c>
      <c r="R344" s="12">
        <f t="shared" si="76"/>
        <v>0</v>
      </c>
      <c r="S344" s="139"/>
      <c r="T344" s="137">
        <f t="shared" si="77"/>
        <v>0</v>
      </c>
      <c r="U344" s="138">
        <f t="shared" si="70"/>
        <v>1</v>
      </c>
    </row>
    <row r="345" spans="1:21" x14ac:dyDescent="0.25">
      <c r="A345" s="2" t="s">
        <v>672</v>
      </c>
      <c r="B345" s="122" t="s">
        <v>743</v>
      </c>
      <c r="C345" s="4" t="s">
        <v>214</v>
      </c>
      <c r="D345" s="170" t="s">
        <v>717</v>
      </c>
      <c r="E345" s="119" t="s">
        <v>228</v>
      </c>
      <c r="F345" s="124">
        <v>2</v>
      </c>
      <c r="G345" s="151"/>
      <c r="H345" s="30">
        <f t="shared" si="69"/>
        <v>0</v>
      </c>
      <c r="I345" s="7"/>
      <c r="J345" s="8">
        <f t="shared" si="71"/>
        <v>0</v>
      </c>
      <c r="K345" s="26">
        <f t="shared" si="72"/>
        <v>0</v>
      </c>
      <c r="L345" s="9"/>
      <c r="M345" s="27"/>
      <c r="N345" s="28">
        <f t="shared" si="73"/>
        <v>0</v>
      </c>
      <c r="O345" s="10"/>
      <c r="P345" s="11">
        <f t="shared" si="74"/>
        <v>0</v>
      </c>
      <c r="Q345" s="29">
        <f t="shared" si="75"/>
        <v>0</v>
      </c>
      <c r="R345" s="12">
        <f t="shared" si="76"/>
        <v>0</v>
      </c>
      <c r="S345" s="139"/>
      <c r="T345" s="137">
        <f t="shared" si="77"/>
        <v>0</v>
      </c>
      <c r="U345" s="138">
        <f t="shared" si="70"/>
        <v>2</v>
      </c>
    </row>
    <row r="346" spans="1:21" x14ac:dyDescent="0.25">
      <c r="A346" s="2" t="s">
        <v>673</v>
      </c>
      <c r="B346" s="122" t="s">
        <v>744</v>
      </c>
      <c r="C346" s="4" t="s">
        <v>214</v>
      </c>
      <c r="D346" s="170" t="s">
        <v>718</v>
      </c>
      <c r="E346" s="119" t="s">
        <v>228</v>
      </c>
      <c r="F346" s="124">
        <v>1</v>
      </c>
      <c r="G346" s="151"/>
      <c r="H346" s="30">
        <f t="shared" si="69"/>
        <v>0</v>
      </c>
      <c r="I346" s="7"/>
      <c r="J346" s="8">
        <f t="shared" si="71"/>
        <v>0</v>
      </c>
      <c r="K346" s="26">
        <f t="shared" si="72"/>
        <v>0</v>
      </c>
      <c r="L346" s="9"/>
      <c r="M346" s="27"/>
      <c r="N346" s="28">
        <f t="shared" si="73"/>
        <v>0</v>
      </c>
      <c r="O346" s="10"/>
      <c r="P346" s="11">
        <f t="shared" si="74"/>
        <v>0</v>
      </c>
      <c r="Q346" s="29">
        <f t="shared" si="75"/>
        <v>0</v>
      </c>
      <c r="R346" s="12">
        <f t="shared" si="76"/>
        <v>0</v>
      </c>
      <c r="S346" s="139"/>
      <c r="T346" s="137">
        <f t="shared" si="77"/>
        <v>0</v>
      </c>
      <c r="U346" s="138">
        <f t="shared" si="70"/>
        <v>1</v>
      </c>
    </row>
    <row r="347" spans="1:21" ht="25.5" x14ac:dyDescent="0.25">
      <c r="A347" s="2" t="s">
        <v>674</v>
      </c>
      <c r="B347" s="122" t="s">
        <v>745</v>
      </c>
      <c r="C347" s="4" t="s">
        <v>214</v>
      </c>
      <c r="D347" s="170" t="s">
        <v>719</v>
      </c>
      <c r="E347" s="119" t="s">
        <v>228</v>
      </c>
      <c r="F347" s="124">
        <v>1</v>
      </c>
      <c r="G347" s="151"/>
      <c r="H347" s="30">
        <f t="shared" si="69"/>
        <v>0</v>
      </c>
      <c r="I347" s="7"/>
      <c r="J347" s="8">
        <f t="shared" si="71"/>
        <v>0</v>
      </c>
      <c r="K347" s="26">
        <f t="shared" si="72"/>
        <v>0</v>
      </c>
      <c r="L347" s="9"/>
      <c r="M347" s="27"/>
      <c r="N347" s="28">
        <f t="shared" si="73"/>
        <v>0</v>
      </c>
      <c r="O347" s="10"/>
      <c r="P347" s="11">
        <f t="shared" si="74"/>
        <v>0</v>
      </c>
      <c r="Q347" s="29">
        <f t="shared" si="75"/>
        <v>0</v>
      </c>
      <c r="R347" s="12">
        <f t="shared" si="76"/>
        <v>0</v>
      </c>
      <c r="S347" s="139"/>
      <c r="T347" s="137">
        <f t="shared" si="77"/>
        <v>0</v>
      </c>
      <c r="U347" s="138">
        <f t="shared" si="70"/>
        <v>1</v>
      </c>
    </row>
    <row r="348" spans="1:21" ht="38.25" x14ac:dyDescent="0.25">
      <c r="A348" s="2" t="s">
        <v>675</v>
      </c>
      <c r="B348" s="123" t="s">
        <v>746</v>
      </c>
      <c r="C348" s="4" t="s">
        <v>214</v>
      </c>
      <c r="D348" s="158" t="s">
        <v>720</v>
      </c>
      <c r="E348" s="119" t="s">
        <v>58</v>
      </c>
      <c r="F348" s="125">
        <v>1</v>
      </c>
      <c r="G348" s="151"/>
      <c r="H348" s="30">
        <f t="shared" si="69"/>
        <v>0</v>
      </c>
      <c r="I348" s="7"/>
      <c r="J348" s="8">
        <f t="shared" si="71"/>
        <v>0</v>
      </c>
      <c r="K348" s="26">
        <f t="shared" si="72"/>
        <v>0</v>
      </c>
      <c r="L348" s="9"/>
      <c r="M348" s="27"/>
      <c r="N348" s="28">
        <f t="shared" si="73"/>
        <v>0</v>
      </c>
      <c r="O348" s="10"/>
      <c r="P348" s="11">
        <f t="shared" si="74"/>
        <v>0</v>
      </c>
      <c r="Q348" s="29">
        <f t="shared" si="75"/>
        <v>0</v>
      </c>
      <c r="R348" s="12">
        <f t="shared" si="76"/>
        <v>0</v>
      </c>
      <c r="S348" s="139"/>
      <c r="T348" s="137">
        <f t="shared" si="77"/>
        <v>0</v>
      </c>
      <c r="U348" s="138">
        <f t="shared" si="70"/>
        <v>1</v>
      </c>
    </row>
    <row r="349" spans="1:21" ht="38.25" x14ac:dyDescent="0.25">
      <c r="A349" s="2" t="s">
        <v>676</v>
      </c>
      <c r="B349" s="122" t="s">
        <v>747</v>
      </c>
      <c r="C349" s="4" t="s">
        <v>214</v>
      </c>
      <c r="D349" s="170" t="s">
        <v>721</v>
      </c>
      <c r="E349" s="119" t="s">
        <v>58</v>
      </c>
      <c r="F349" s="124">
        <v>29</v>
      </c>
      <c r="G349" s="151"/>
      <c r="H349" s="30">
        <f t="shared" si="69"/>
        <v>0</v>
      </c>
      <c r="I349" s="7"/>
      <c r="J349" s="8">
        <f t="shared" si="71"/>
        <v>0</v>
      </c>
      <c r="K349" s="26">
        <f t="shared" si="72"/>
        <v>0</v>
      </c>
      <c r="L349" s="9"/>
      <c r="M349" s="27"/>
      <c r="N349" s="28">
        <f t="shared" si="73"/>
        <v>0</v>
      </c>
      <c r="O349" s="10"/>
      <c r="P349" s="11">
        <f t="shared" si="74"/>
        <v>0</v>
      </c>
      <c r="Q349" s="29">
        <f t="shared" si="75"/>
        <v>0</v>
      </c>
      <c r="R349" s="12">
        <f t="shared" si="76"/>
        <v>0</v>
      </c>
      <c r="S349" s="139"/>
      <c r="T349" s="137">
        <f t="shared" si="77"/>
        <v>0</v>
      </c>
      <c r="U349" s="138">
        <f t="shared" si="70"/>
        <v>29</v>
      </c>
    </row>
    <row r="350" spans="1:21" ht="25.5" x14ac:dyDescent="0.25">
      <c r="A350" s="2" t="s">
        <v>677</v>
      </c>
      <c r="B350" s="123" t="s">
        <v>748</v>
      </c>
      <c r="C350" s="4" t="s">
        <v>214</v>
      </c>
      <c r="D350" s="158" t="s">
        <v>722</v>
      </c>
      <c r="E350" s="119" t="s">
        <v>58</v>
      </c>
      <c r="F350" s="125">
        <v>1</v>
      </c>
      <c r="G350" s="151"/>
      <c r="H350" s="30">
        <f t="shared" si="69"/>
        <v>0</v>
      </c>
      <c r="I350" s="7"/>
      <c r="J350" s="8">
        <f t="shared" si="71"/>
        <v>0</v>
      </c>
      <c r="K350" s="26">
        <f t="shared" si="72"/>
        <v>0</v>
      </c>
      <c r="L350" s="9"/>
      <c r="M350" s="27"/>
      <c r="N350" s="28">
        <f t="shared" si="73"/>
        <v>0</v>
      </c>
      <c r="O350" s="10"/>
      <c r="P350" s="11">
        <f t="shared" si="74"/>
        <v>0</v>
      </c>
      <c r="Q350" s="29">
        <f t="shared" si="75"/>
        <v>0</v>
      </c>
      <c r="R350" s="12">
        <f t="shared" si="76"/>
        <v>0</v>
      </c>
      <c r="S350" s="139"/>
      <c r="T350" s="137">
        <f t="shared" si="77"/>
        <v>0</v>
      </c>
      <c r="U350" s="138">
        <f t="shared" si="70"/>
        <v>1</v>
      </c>
    </row>
    <row r="351" spans="1:21" ht="25.5" x14ac:dyDescent="0.25">
      <c r="A351" s="2" t="s">
        <v>678</v>
      </c>
      <c r="B351" s="122" t="s">
        <v>749</v>
      </c>
      <c r="C351" s="4" t="s">
        <v>214</v>
      </c>
      <c r="D351" s="170" t="s">
        <v>723</v>
      </c>
      <c r="E351" s="119" t="s">
        <v>58</v>
      </c>
      <c r="F351" s="124">
        <v>4</v>
      </c>
      <c r="G351" s="151"/>
      <c r="H351" s="30">
        <f t="shared" si="69"/>
        <v>0</v>
      </c>
      <c r="I351" s="7"/>
      <c r="J351" s="8">
        <f t="shared" si="71"/>
        <v>0</v>
      </c>
      <c r="K351" s="26">
        <f t="shared" si="72"/>
        <v>0</v>
      </c>
      <c r="L351" s="9"/>
      <c r="M351" s="27"/>
      <c r="N351" s="28">
        <f t="shared" si="73"/>
        <v>0</v>
      </c>
      <c r="O351" s="10"/>
      <c r="P351" s="11">
        <f t="shared" si="74"/>
        <v>0</v>
      </c>
      <c r="Q351" s="29">
        <f t="shared" si="75"/>
        <v>0</v>
      </c>
      <c r="R351" s="12">
        <f t="shared" si="76"/>
        <v>0</v>
      </c>
      <c r="S351" s="139"/>
      <c r="T351" s="137">
        <f t="shared" si="77"/>
        <v>0</v>
      </c>
      <c r="U351" s="138">
        <f t="shared" si="70"/>
        <v>4</v>
      </c>
    </row>
    <row r="352" spans="1:21" x14ac:dyDescent="0.25">
      <c r="A352" s="2" t="s">
        <v>679</v>
      </c>
      <c r="B352" s="119" t="s">
        <v>750</v>
      </c>
      <c r="C352" s="4" t="s">
        <v>214</v>
      </c>
      <c r="D352" s="171" t="s">
        <v>724</v>
      </c>
      <c r="E352" s="119" t="s">
        <v>58</v>
      </c>
      <c r="F352" s="124">
        <v>4</v>
      </c>
      <c r="G352" s="151"/>
      <c r="H352" s="30">
        <f t="shared" si="69"/>
        <v>0</v>
      </c>
      <c r="I352" s="7"/>
      <c r="J352" s="8">
        <f t="shared" si="71"/>
        <v>0</v>
      </c>
      <c r="K352" s="26">
        <f t="shared" si="72"/>
        <v>0</v>
      </c>
      <c r="L352" s="9"/>
      <c r="M352" s="27"/>
      <c r="N352" s="28">
        <f t="shared" si="73"/>
        <v>0</v>
      </c>
      <c r="O352" s="10"/>
      <c r="P352" s="11">
        <f t="shared" si="74"/>
        <v>0</v>
      </c>
      <c r="Q352" s="29">
        <f t="shared" si="75"/>
        <v>0</v>
      </c>
      <c r="R352" s="12">
        <f t="shared" si="76"/>
        <v>0</v>
      </c>
      <c r="S352" s="139"/>
      <c r="T352" s="137">
        <f t="shared" si="77"/>
        <v>0</v>
      </c>
      <c r="U352" s="138">
        <f t="shared" si="70"/>
        <v>4</v>
      </c>
    </row>
    <row r="353" spans="1:21" ht="25.5" x14ac:dyDescent="0.25">
      <c r="A353" s="2" t="s">
        <v>680</v>
      </c>
      <c r="B353" s="119" t="s">
        <v>751</v>
      </c>
      <c r="C353" s="4" t="s">
        <v>214</v>
      </c>
      <c r="D353" s="171" t="s">
        <v>725</v>
      </c>
      <c r="E353" s="119" t="s">
        <v>228</v>
      </c>
      <c r="F353" s="124">
        <v>3</v>
      </c>
      <c r="G353" s="151"/>
      <c r="H353" s="30">
        <f t="shared" si="69"/>
        <v>0</v>
      </c>
      <c r="I353" s="7"/>
      <c r="J353" s="8">
        <f t="shared" si="71"/>
        <v>0</v>
      </c>
      <c r="K353" s="26">
        <f t="shared" si="72"/>
        <v>0</v>
      </c>
      <c r="L353" s="9"/>
      <c r="M353" s="27"/>
      <c r="N353" s="28">
        <f t="shared" si="73"/>
        <v>0</v>
      </c>
      <c r="O353" s="10"/>
      <c r="P353" s="11">
        <f t="shared" si="74"/>
        <v>0</v>
      </c>
      <c r="Q353" s="29">
        <f t="shared" si="75"/>
        <v>0</v>
      </c>
      <c r="R353" s="12">
        <f t="shared" si="76"/>
        <v>0</v>
      </c>
      <c r="S353" s="139"/>
      <c r="T353" s="137">
        <f t="shared" si="77"/>
        <v>0</v>
      </c>
      <c r="U353" s="138">
        <f t="shared" si="70"/>
        <v>3</v>
      </c>
    </row>
    <row r="354" spans="1:21" ht="25.5" x14ac:dyDescent="0.25">
      <c r="A354" s="2" t="s">
        <v>681</v>
      </c>
      <c r="B354" s="119" t="s">
        <v>752</v>
      </c>
      <c r="C354" s="4" t="s">
        <v>214</v>
      </c>
      <c r="D354" s="171" t="s">
        <v>726</v>
      </c>
      <c r="E354" s="119" t="s">
        <v>228</v>
      </c>
      <c r="F354" s="124">
        <v>1</v>
      </c>
      <c r="G354" s="151"/>
      <c r="H354" s="30">
        <f t="shared" si="69"/>
        <v>0</v>
      </c>
      <c r="I354" s="7"/>
      <c r="J354" s="8">
        <f t="shared" si="71"/>
        <v>0</v>
      </c>
      <c r="K354" s="26">
        <f t="shared" si="72"/>
        <v>0</v>
      </c>
      <c r="L354" s="9"/>
      <c r="M354" s="27"/>
      <c r="N354" s="28">
        <f t="shared" si="73"/>
        <v>0</v>
      </c>
      <c r="O354" s="10"/>
      <c r="P354" s="11">
        <f t="shared" si="74"/>
        <v>0</v>
      </c>
      <c r="Q354" s="29">
        <f t="shared" si="75"/>
        <v>0</v>
      </c>
      <c r="R354" s="12">
        <f t="shared" si="76"/>
        <v>0</v>
      </c>
      <c r="S354" s="139"/>
      <c r="T354" s="137">
        <f t="shared" si="77"/>
        <v>0</v>
      </c>
      <c r="U354" s="138">
        <f t="shared" si="70"/>
        <v>1</v>
      </c>
    </row>
    <row r="355" spans="1:21" ht="25.5" x14ac:dyDescent="0.25">
      <c r="A355" s="2" t="s">
        <v>682</v>
      </c>
      <c r="B355" s="119" t="s">
        <v>753</v>
      </c>
      <c r="C355" s="4" t="s">
        <v>214</v>
      </c>
      <c r="D355" s="171" t="s">
        <v>727</v>
      </c>
      <c r="E355" s="119" t="s">
        <v>58</v>
      </c>
      <c r="F355" s="124">
        <v>1</v>
      </c>
      <c r="G355" s="151"/>
      <c r="H355" s="30">
        <f t="shared" si="69"/>
        <v>0</v>
      </c>
      <c r="I355" s="7"/>
      <c r="J355" s="8">
        <f t="shared" si="71"/>
        <v>0</v>
      </c>
      <c r="K355" s="26">
        <f t="shared" si="72"/>
        <v>0</v>
      </c>
      <c r="L355" s="9"/>
      <c r="M355" s="27"/>
      <c r="N355" s="28">
        <f t="shared" si="73"/>
        <v>0</v>
      </c>
      <c r="O355" s="10"/>
      <c r="P355" s="11">
        <f t="shared" si="74"/>
        <v>0</v>
      </c>
      <c r="Q355" s="29">
        <f t="shared" si="75"/>
        <v>0</v>
      </c>
      <c r="R355" s="12">
        <f t="shared" si="76"/>
        <v>0</v>
      </c>
      <c r="S355" s="139"/>
      <c r="T355" s="137">
        <f t="shared" si="77"/>
        <v>0</v>
      </c>
      <c r="U355" s="138">
        <f t="shared" si="70"/>
        <v>1</v>
      </c>
    </row>
    <row r="356" spans="1:21" ht="25.5" x14ac:dyDescent="0.25">
      <c r="A356" s="2" t="s">
        <v>683</v>
      </c>
      <c r="B356" s="119" t="s">
        <v>754</v>
      </c>
      <c r="C356" s="4" t="s">
        <v>214</v>
      </c>
      <c r="D356" s="171" t="s">
        <v>728</v>
      </c>
      <c r="E356" s="119" t="s">
        <v>58</v>
      </c>
      <c r="F356" s="124">
        <v>1</v>
      </c>
      <c r="G356" s="151"/>
      <c r="H356" s="30">
        <f t="shared" si="69"/>
        <v>0</v>
      </c>
      <c r="I356" s="7"/>
      <c r="J356" s="8">
        <f t="shared" si="71"/>
        <v>0</v>
      </c>
      <c r="K356" s="26">
        <f t="shared" si="72"/>
        <v>0</v>
      </c>
      <c r="L356" s="9"/>
      <c r="M356" s="27"/>
      <c r="N356" s="28">
        <f t="shared" si="73"/>
        <v>0</v>
      </c>
      <c r="O356" s="10"/>
      <c r="P356" s="11">
        <f t="shared" si="74"/>
        <v>0</v>
      </c>
      <c r="Q356" s="29">
        <f t="shared" si="75"/>
        <v>0</v>
      </c>
      <c r="R356" s="12">
        <f t="shared" si="76"/>
        <v>0</v>
      </c>
      <c r="S356" s="139"/>
      <c r="T356" s="137">
        <f t="shared" si="77"/>
        <v>0</v>
      </c>
      <c r="U356" s="138">
        <f t="shared" si="70"/>
        <v>1</v>
      </c>
    </row>
    <row r="357" spans="1:21" x14ac:dyDescent="0.25">
      <c r="A357" s="2" t="s">
        <v>684</v>
      </c>
      <c r="B357" s="123" t="s">
        <v>755</v>
      </c>
      <c r="C357" s="4" t="s">
        <v>214</v>
      </c>
      <c r="D357" s="158" t="s">
        <v>729</v>
      </c>
      <c r="E357" s="119" t="s">
        <v>228</v>
      </c>
      <c r="F357" s="125">
        <v>3</v>
      </c>
      <c r="G357" s="151"/>
      <c r="H357" s="30">
        <f t="shared" si="69"/>
        <v>0</v>
      </c>
      <c r="I357" s="7"/>
      <c r="J357" s="8">
        <f t="shared" si="71"/>
        <v>0</v>
      </c>
      <c r="K357" s="26">
        <f t="shared" si="72"/>
        <v>0</v>
      </c>
      <c r="L357" s="9"/>
      <c r="M357" s="27"/>
      <c r="N357" s="28">
        <f t="shared" si="73"/>
        <v>0</v>
      </c>
      <c r="O357" s="10"/>
      <c r="P357" s="11">
        <f t="shared" si="74"/>
        <v>0</v>
      </c>
      <c r="Q357" s="29">
        <f t="shared" si="75"/>
        <v>0</v>
      </c>
      <c r="R357" s="12">
        <f t="shared" si="76"/>
        <v>0</v>
      </c>
      <c r="S357" s="139"/>
      <c r="T357" s="137">
        <f t="shared" si="77"/>
        <v>0</v>
      </c>
      <c r="U357" s="138">
        <f t="shared" si="70"/>
        <v>3</v>
      </c>
    </row>
    <row r="358" spans="1:21" x14ac:dyDescent="0.25">
      <c r="A358" s="2" t="s">
        <v>685</v>
      </c>
      <c r="B358" s="119" t="s">
        <v>755</v>
      </c>
      <c r="C358" s="4" t="s">
        <v>214</v>
      </c>
      <c r="D358" s="171" t="s">
        <v>729</v>
      </c>
      <c r="E358" s="119" t="s">
        <v>228</v>
      </c>
      <c r="F358" s="124">
        <v>21</v>
      </c>
      <c r="G358" s="151"/>
      <c r="H358" s="30">
        <f t="shared" si="69"/>
        <v>0</v>
      </c>
      <c r="I358" s="7"/>
      <c r="J358" s="8">
        <f t="shared" si="71"/>
        <v>0</v>
      </c>
      <c r="K358" s="26">
        <f t="shared" si="72"/>
        <v>0</v>
      </c>
      <c r="L358" s="9"/>
      <c r="M358" s="27"/>
      <c r="N358" s="28">
        <f t="shared" si="73"/>
        <v>0</v>
      </c>
      <c r="O358" s="10"/>
      <c r="P358" s="11">
        <f t="shared" si="74"/>
        <v>0</v>
      </c>
      <c r="Q358" s="29">
        <f t="shared" si="75"/>
        <v>0</v>
      </c>
      <c r="R358" s="12">
        <f t="shared" si="76"/>
        <v>0</v>
      </c>
      <c r="S358" s="139"/>
      <c r="T358" s="137">
        <f t="shared" si="77"/>
        <v>0</v>
      </c>
      <c r="U358" s="138">
        <f t="shared" si="70"/>
        <v>21</v>
      </c>
    </row>
    <row r="359" spans="1:21" x14ac:dyDescent="0.25">
      <c r="A359" s="2" t="s">
        <v>686</v>
      </c>
      <c r="B359" s="119" t="s">
        <v>756</v>
      </c>
      <c r="C359" s="4" t="s">
        <v>214</v>
      </c>
      <c r="D359" s="171" t="s">
        <v>730</v>
      </c>
      <c r="E359" s="119" t="s">
        <v>60</v>
      </c>
      <c r="F359" s="124">
        <v>30</v>
      </c>
      <c r="G359" s="151"/>
      <c r="H359" s="30">
        <f t="shared" si="69"/>
        <v>0</v>
      </c>
      <c r="I359" s="7"/>
      <c r="J359" s="8">
        <f t="shared" si="71"/>
        <v>0</v>
      </c>
      <c r="K359" s="26">
        <f t="shared" si="72"/>
        <v>0</v>
      </c>
      <c r="L359" s="9"/>
      <c r="M359" s="27"/>
      <c r="N359" s="28">
        <f t="shared" si="73"/>
        <v>0</v>
      </c>
      <c r="O359" s="10"/>
      <c r="P359" s="11">
        <f t="shared" si="74"/>
        <v>0</v>
      </c>
      <c r="Q359" s="29">
        <f t="shared" si="75"/>
        <v>0</v>
      </c>
      <c r="R359" s="12">
        <f t="shared" si="76"/>
        <v>0</v>
      </c>
      <c r="S359" s="139"/>
      <c r="T359" s="137">
        <f t="shared" si="77"/>
        <v>0</v>
      </c>
      <c r="U359" s="138">
        <f t="shared" si="70"/>
        <v>30</v>
      </c>
    </row>
    <row r="360" spans="1:21" x14ac:dyDescent="0.25">
      <c r="A360" s="2" t="s">
        <v>687</v>
      </c>
      <c r="B360" s="119" t="s">
        <v>757</v>
      </c>
      <c r="C360" s="4" t="s">
        <v>214</v>
      </c>
      <c r="D360" s="171" t="s">
        <v>731</v>
      </c>
      <c r="E360" s="119" t="s">
        <v>228</v>
      </c>
      <c r="F360" s="124">
        <v>2</v>
      </c>
      <c r="G360" s="151"/>
      <c r="H360" s="30">
        <f t="shared" si="69"/>
        <v>0</v>
      </c>
      <c r="I360" s="7"/>
      <c r="J360" s="8">
        <f t="shared" si="71"/>
        <v>0</v>
      </c>
      <c r="K360" s="26">
        <f t="shared" si="72"/>
        <v>0</v>
      </c>
      <c r="L360" s="9"/>
      <c r="M360" s="27"/>
      <c r="N360" s="28">
        <f t="shared" si="73"/>
        <v>0</v>
      </c>
      <c r="O360" s="10"/>
      <c r="P360" s="11">
        <f t="shared" si="74"/>
        <v>0</v>
      </c>
      <c r="Q360" s="29">
        <f t="shared" si="75"/>
        <v>0</v>
      </c>
      <c r="R360" s="12">
        <f t="shared" si="76"/>
        <v>0</v>
      </c>
      <c r="S360" s="139"/>
      <c r="T360" s="137">
        <f t="shared" si="77"/>
        <v>0</v>
      </c>
      <c r="U360" s="138">
        <f t="shared" si="70"/>
        <v>2</v>
      </c>
    </row>
    <row r="361" spans="1:21" s="128" customFormat="1" x14ac:dyDescent="0.25">
      <c r="A361" s="78" t="s">
        <v>654</v>
      </c>
      <c r="B361" s="78"/>
      <c r="C361" s="78"/>
      <c r="D361" s="154" t="s">
        <v>538</v>
      </c>
      <c r="E361" s="79"/>
      <c r="F361" s="80"/>
      <c r="G361" s="81"/>
      <c r="H361" s="82">
        <f>H362</f>
        <v>0</v>
      </c>
      <c r="I361" s="83"/>
      <c r="J361" s="83"/>
      <c r="K361" s="83"/>
      <c r="L361" s="83"/>
      <c r="M361" s="83"/>
      <c r="N361" s="83"/>
      <c r="O361" s="83"/>
      <c r="P361" s="83"/>
      <c r="Q361" s="83"/>
      <c r="R361" s="83"/>
      <c r="S361" s="83"/>
      <c r="T361" s="83"/>
      <c r="U361" s="83"/>
    </row>
    <row r="362" spans="1:21" s="100" customFormat="1" x14ac:dyDescent="0.25">
      <c r="A362" s="88" t="s">
        <v>653</v>
      </c>
      <c r="B362" s="88"/>
      <c r="C362" s="88"/>
      <c r="D362" s="161" t="s">
        <v>539</v>
      </c>
      <c r="E362" s="89"/>
      <c r="F362" s="90"/>
      <c r="G362" s="91"/>
      <c r="H362" s="92">
        <f>SUM(H363:H382)</f>
        <v>0</v>
      </c>
      <c r="I362" s="93"/>
      <c r="J362" s="93"/>
      <c r="K362" s="93"/>
      <c r="L362" s="93"/>
      <c r="M362" s="93"/>
      <c r="N362" s="93"/>
      <c r="O362" s="93"/>
      <c r="P362" s="93"/>
      <c r="Q362" s="93"/>
      <c r="R362" s="93"/>
      <c r="S362" s="93"/>
      <c r="T362" s="93"/>
      <c r="U362" s="93"/>
    </row>
    <row r="363" spans="1:21" s="31" customFormat="1" ht="25.5" x14ac:dyDescent="0.25">
      <c r="A363" s="2" t="s">
        <v>761</v>
      </c>
      <c r="B363" s="3" t="s">
        <v>759</v>
      </c>
      <c r="C363" s="54" t="s">
        <v>214</v>
      </c>
      <c r="D363" s="158" t="s">
        <v>760</v>
      </c>
      <c r="E363" s="126" t="s">
        <v>60</v>
      </c>
      <c r="F363" s="35">
        <f>143+92</f>
        <v>235</v>
      </c>
      <c r="G363" s="150"/>
      <c r="H363" s="30">
        <f t="shared" ref="H363:H391" si="78">G363*F363</f>
        <v>0</v>
      </c>
      <c r="I363" s="7"/>
      <c r="J363" s="8">
        <f t="shared" si="71"/>
        <v>0</v>
      </c>
      <c r="K363" s="26">
        <f t="shared" si="72"/>
        <v>0</v>
      </c>
      <c r="L363" s="9"/>
      <c r="M363" s="27"/>
      <c r="N363" s="28">
        <f t="shared" si="73"/>
        <v>0</v>
      </c>
      <c r="O363" s="10"/>
      <c r="P363" s="11">
        <f t="shared" si="74"/>
        <v>0</v>
      </c>
      <c r="Q363" s="29">
        <f t="shared" si="75"/>
        <v>0</v>
      </c>
      <c r="R363" s="12">
        <f t="shared" si="76"/>
        <v>0</v>
      </c>
      <c r="S363" s="136"/>
      <c r="T363" s="137">
        <f t="shared" si="77"/>
        <v>0</v>
      </c>
      <c r="U363" s="138">
        <f t="shared" ref="U363:U382" si="79">(F363+I363+L363)-(O363+S363)</f>
        <v>235</v>
      </c>
    </row>
    <row r="364" spans="1:21" s="31" customFormat="1" ht="25.5" x14ac:dyDescent="0.25">
      <c r="A364" s="2" t="s">
        <v>762</v>
      </c>
      <c r="B364" s="3" t="s">
        <v>771</v>
      </c>
      <c r="C364" s="54" t="s">
        <v>214</v>
      </c>
      <c r="D364" s="158" t="s">
        <v>772</v>
      </c>
      <c r="E364" s="126" t="s">
        <v>40</v>
      </c>
      <c r="F364" s="35">
        <f>(F363*0.15)*2</f>
        <v>70.5</v>
      </c>
      <c r="G364" s="150"/>
      <c r="H364" s="30">
        <f t="shared" si="78"/>
        <v>0</v>
      </c>
      <c r="I364" s="7"/>
      <c r="J364" s="8">
        <f t="shared" si="71"/>
        <v>0</v>
      </c>
      <c r="K364" s="26">
        <f t="shared" si="72"/>
        <v>0</v>
      </c>
      <c r="L364" s="9"/>
      <c r="M364" s="27"/>
      <c r="N364" s="28">
        <f t="shared" si="73"/>
        <v>0</v>
      </c>
      <c r="O364" s="10"/>
      <c r="P364" s="11">
        <f t="shared" si="74"/>
        <v>0</v>
      </c>
      <c r="Q364" s="29">
        <f t="shared" si="75"/>
        <v>0</v>
      </c>
      <c r="R364" s="12">
        <f t="shared" si="76"/>
        <v>0</v>
      </c>
      <c r="S364" s="136"/>
      <c r="T364" s="137">
        <f t="shared" si="77"/>
        <v>0</v>
      </c>
      <c r="U364" s="138">
        <f t="shared" si="79"/>
        <v>70.5</v>
      </c>
    </row>
    <row r="365" spans="1:21" s="31" customFormat="1" ht="25.5" x14ac:dyDescent="0.25">
      <c r="A365" s="2" t="s">
        <v>763</v>
      </c>
      <c r="B365" s="3" t="s">
        <v>773</v>
      </c>
      <c r="C365" s="54" t="s">
        <v>214</v>
      </c>
      <c r="D365" s="158" t="s">
        <v>774</v>
      </c>
      <c r="E365" s="126" t="s">
        <v>228</v>
      </c>
      <c r="F365" s="35">
        <v>1</v>
      </c>
      <c r="G365" s="150"/>
      <c r="H365" s="30">
        <f t="shared" si="78"/>
        <v>0</v>
      </c>
      <c r="I365" s="7"/>
      <c r="J365" s="8">
        <f t="shared" si="71"/>
        <v>0</v>
      </c>
      <c r="K365" s="26">
        <f t="shared" si="72"/>
        <v>0</v>
      </c>
      <c r="L365" s="9"/>
      <c r="M365" s="27"/>
      <c r="N365" s="28">
        <f t="shared" si="73"/>
        <v>0</v>
      </c>
      <c r="O365" s="10"/>
      <c r="P365" s="11">
        <f t="shared" si="74"/>
        <v>0</v>
      </c>
      <c r="Q365" s="29">
        <f t="shared" si="75"/>
        <v>0</v>
      </c>
      <c r="R365" s="12">
        <f t="shared" si="76"/>
        <v>0</v>
      </c>
      <c r="S365" s="136"/>
      <c r="T365" s="137">
        <f t="shared" si="77"/>
        <v>0</v>
      </c>
      <c r="U365" s="138">
        <f t="shared" si="79"/>
        <v>1</v>
      </c>
    </row>
    <row r="366" spans="1:21" s="31" customFormat="1" x14ac:dyDescent="0.25">
      <c r="A366" s="2" t="s">
        <v>764</v>
      </c>
      <c r="B366" s="3" t="s">
        <v>775</v>
      </c>
      <c r="C366" s="54" t="s">
        <v>214</v>
      </c>
      <c r="D366" s="158" t="s">
        <v>776</v>
      </c>
      <c r="E366" s="126" t="s">
        <v>58</v>
      </c>
      <c r="F366" s="35">
        <v>1</v>
      </c>
      <c r="G366" s="150"/>
      <c r="H366" s="30">
        <f t="shared" si="78"/>
        <v>0</v>
      </c>
      <c r="I366" s="7"/>
      <c r="J366" s="8">
        <f t="shared" si="71"/>
        <v>0</v>
      </c>
      <c r="K366" s="26">
        <f t="shared" si="72"/>
        <v>0</v>
      </c>
      <c r="L366" s="9"/>
      <c r="M366" s="27"/>
      <c r="N366" s="28">
        <f t="shared" si="73"/>
        <v>0</v>
      </c>
      <c r="O366" s="10"/>
      <c r="P366" s="11">
        <f t="shared" si="74"/>
        <v>0</v>
      </c>
      <c r="Q366" s="29">
        <f t="shared" si="75"/>
        <v>0</v>
      </c>
      <c r="R366" s="12">
        <f t="shared" si="76"/>
        <v>0</v>
      </c>
      <c r="S366" s="136"/>
      <c r="T366" s="137">
        <f t="shared" si="77"/>
        <v>0</v>
      </c>
      <c r="U366" s="138">
        <f t="shared" si="79"/>
        <v>1</v>
      </c>
    </row>
    <row r="367" spans="1:21" s="31" customFormat="1" x14ac:dyDescent="0.25">
      <c r="A367" s="2" t="s">
        <v>765</v>
      </c>
      <c r="B367" s="3" t="s">
        <v>777</v>
      </c>
      <c r="C367" s="54" t="s">
        <v>214</v>
      </c>
      <c r="D367" s="158" t="s">
        <v>778</v>
      </c>
      <c r="E367" s="126" t="s">
        <v>58</v>
      </c>
      <c r="F367" s="35">
        <v>1</v>
      </c>
      <c r="G367" s="150"/>
      <c r="H367" s="30">
        <f t="shared" si="78"/>
        <v>0</v>
      </c>
      <c r="I367" s="7"/>
      <c r="J367" s="8">
        <f t="shared" si="71"/>
        <v>0</v>
      </c>
      <c r="K367" s="26">
        <f t="shared" si="72"/>
        <v>0</v>
      </c>
      <c r="L367" s="9"/>
      <c r="M367" s="27"/>
      <c r="N367" s="28">
        <f t="shared" si="73"/>
        <v>0</v>
      </c>
      <c r="O367" s="10"/>
      <c r="P367" s="11">
        <f t="shared" si="74"/>
        <v>0</v>
      </c>
      <c r="Q367" s="29">
        <f t="shared" si="75"/>
        <v>0</v>
      </c>
      <c r="R367" s="12">
        <f t="shared" si="76"/>
        <v>0</v>
      </c>
      <c r="S367" s="136"/>
      <c r="T367" s="137">
        <f t="shared" si="77"/>
        <v>0</v>
      </c>
      <c r="U367" s="138">
        <f t="shared" si="79"/>
        <v>1</v>
      </c>
    </row>
    <row r="368" spans="1:21" s="31" customFormat="1" x14ac:dyDescent="0.25">
      <c r="A368" s="2" t="s">
        <v>766</v>
      </c>
      <c r="B368" s="3" t="s">
        <v>784</v>
      </c>
      <c r="C368" s="54" t="s">
        <v>214</v>
      </c>
      <c r="D368" s="158" t="s">
        <v>785</v>
      </c>
      <c r="E368" s="126" t="s">
        <v>58</v>
      </c>
      <c r="F368" s="35">
        <v>3</v>
      </c>
      <c r="G368" s="150"/>
      <c r="H368" s="30">
        <f t="shared" si="78"/>
        <v>0</v>
      </c>
      <c r="I368" s="7"/>
      <c r="J368" s="8">
        <f t="shared" si="71"/>
        <v>0</v>
      </c>
      <c r="K368" s="26">
        <f t="shared" si="72"/>
        <v>0</v>
      </c>
      <c r="L368" s="9"/>
      <c r="M368" s="27"/>
      <c r="N368" s="28">
        <f t="shared" si="73"/>
        <v>0</v>
      </c>
      <c r="O368" s="10"/>
      <c r="P368" s="11">
        <f t="shared" si="74"/>
        <v>0</v>
      </c>
      <c r="Q368" s="29">
        <f t="shared" si="75"/>
        <v>0</v>
      </c>
      <c r="R368" s="12">
        <f t="shared" si="76"/>
        <v>0</v>
      </c>
      <c r="S368" s="136"/>
      <c r="T368" s="137">
        <f t="shared" si="77"/>
        <v>0</v>
      </c>
      <c r="U368" s="138">
        <f t="shared" si="79"/>
        <v>3</v>
      </c>
    </row>
    <row r="369" spans="1:21" s="31" customFormat="1" ht="25.5" x14ac:dyDescent="0.25">
      <c r="A369" s="2" t="s">
        <v>767</v>
      </c>
      <c r="B369" s="3" t="s">
        <v>786</v>
      </c>
      <c r="C369" s="54" t="s">
        <v>214</v>
      </c>
      <c r="D369" s="158" t="s">
        <v>787</v>
      </c>
      <c r="E369" s="126" t="s">
        <v>58</v>
      </c>
      <c r="F369" s="35">
        <v>1</v>
      </c>
      <c r="G369" s="150"/>
      <c r="H369" s="30">
        <f t="shared" si="78"/>
        <v>0</v>
      </c>
      <c r="I369" s="7"/>
      <c r="J369" s="8">
        <f t="shared" si="71"/>
        <v>0</v>
      </c>
      <c r="K369" s="26">
        <f t="shared" si="72"/>
        <v>0</v>
      </c>
      <c r="L369" s="9"/>
      <c r="M369" s="27"/>
      <c r="N369" s="28">
        <f t="shared" si="73"/>
        <v>0</v>
      </c>
      <c r="O369" s="10"/>
      <c r="P369" s="11">
        <f t="shared" si="74"/>
        <v>0</v>
      </c>
      <c r="Q369" s="29">
        <f t="shared" si="75"/>
        <v>0</v>
      </c>
      <c r="R369" s="12">
        <f t="shared" si="76"/>
        <v>0</v>
      </c>
      <c r="S369" s="136"/>
      <c r="T369" s="137">
        <f t="shared" si="77"/>
        <v>0</v>
      </c>
      <c r="U369" s="138">
        <f t="shared" si="79"/>
        <v>1</v>
      </c>
    </row>
    <row r="370" spans="1:21" s="31" customFormat="1" ht="38.25" x14ac:dyDescent="0.25">
      <c r="A370" s="2" t="s">
        <v>768</v>
      </c>
      <c r="B370" s="3" t="s">
        <v>788</v>
      </c>
      <c r="C370" s="54" t="s">
        <v>214</v>
      </c>
      <c r="D370" s="158" t="s">
        <v>789</v>
      </c>
      <c r="E370" s="126" t="s">
        <v>58</v>
      </c>
      <c r="F370" s="35">
        <v>6</v>
      </c>
      <c r="G370" s="150"/>
      <c r="H370" s="30">
        <f t="shared" si="78"/>
        <v>0</v>
      </c>
      <c r="I370" s="7"/>
      <c r="J370" s="8">
        <f t="shared" si="71"/>
        <v>0</v>
      </c>
      <c r="K370" s="26">
        <f t="shared" si="72"/>
        <v>0</v>
      </c>
      <c r="L370" s="9"/>
      <c r="M370" s="27"/>
      <c r="N370" s="28">
        <f t="shared" si="73"/>
        <v>0</v>
      </c>
      <c r="O370" s="10"/>
      <c r="P370" s="11">
        <f t="shared" si="74"/>
        <v>0</v>
      </c>
      <c r="Q370" s="29">
        <f t="shared" si="75"/>
        <v>0</v>
      </c>
      <c r="R370" s="12">
        <f t="shared" si="76"/>
        <v>0</v>
      </c>
      <c r="S370" s="136"/>
      <c r="T370" s="137">
        <f t="shared" si="77"/>
        <v>0</v>
      </c>
      <c r="U370" s="138">
        <f t="shared" si="79"/>
        <v>6</v>
      </c>
    </row>
    <row r="371" spans="1:21" s="31" customFormat="1" ht="25.5" x14ac:dyDescent="0.25">
      <c r="A371" s="2" t="s">
        <v>769</v>
      </c>
      <c r="B371" s="3" t="s">
        <v>790</v>
      </c>
      <c r="C371" s="54" t="s">
        <v>214</v>
      </c>
      <c r="D371" s="158" t="s">
        <v>791</v>
      </c>
      <c r="E371" s="126" t="s">
        <v>58</v>
      </c>
      <c r="F371" s="35">
        <v>11</v>
      </c>
      <c r="G371" s="150"/>
      <c r="H371" s="30">
        <f t="shared" si="78"/>
        <v>0</v>
      </c>
      <c r="I371" s="7"/>
      <c r="J371" s="8">
        <f t="shared" si="71"/>
        <v>0</v>
      </c>
      <c r="K371" s="26">
        <f t="shared" si="72"/>
        <v>0</v>
      </c>
      <c r="L371" s="9"/>
      <c r="M371" s="27"/>
      <c r="N371" s="28">
        <f t="shared" si="73"/>
        <v>0</v>
      </c>
      <c r="O371" s="10"/>
      <c r="P371" s="11">
        <f t="shared" si="74"/>
        <v>0</v>
      </c>
      <c r="Q371" s="29">
        <f t="shared" si="75"/>
        <v>0</v>
      </c>
      <c r="R371" s="12">
        <f t="shared" si="76"/>
        <v>0</v>
      </c>
      <c r="S371" s="136"/>
      <c r="T371" s="137">
        <f t="shared" si="77"/>
        <v>0</v>
      </c>
      <c r="U371" s="138">
        <f t="shared" si="79"/>
        <v>11</v>
      </c>
    </row>
    <row r="372" spans="1:21" s="31" customFormat="1" x14ac:dyDescent="0.25">
      <c r="A372" s="2" t="s">
        <v>770</v>
      </c>
      <c r="B372" s="3" t="s">
        <v>792</v>
      </c>
      <c r="C372" s="54" t="s">
        <v>214</v>
      </c>
      <c r="D372" s="158" t="s">
        <v>793</v>
      </c>
      <c r="E372" s="126" t="s">
        <v>58</v>
      </c>
      <c r="F372" s="35">
        <v>2</v>
      </c>
      <c r="G372" s="150"/>
      <c r="H372" s="30">
        <f t="shared" si="78"/>
        <v>0</v>
      </c>
      <c r="I372" s="7"/>
      <c r="J372" s="8">
        <f t="shared" si="71"/>
        <v>0</v>
      </c>
      <c r="K372" s="26">
        <f t="shared" si="72"/>
        <v>0</v>
      </c>
      <c r="L372" s="9"/>
      <c r="M372" s="27"/>
      <c r="N372" s="28">
        <f t="shared" si="73"/>
        <v>0</v>
      </c>
      <c r="O372" s="10"/>
      <c r="P372" s="11">
        <f t="shared" si="74"/>
        <v>0</v>
      </c>
      <c r="Q372" s="29">
        <f t="shared" si="75"/>
        <v>0</v>
      </c>
      <c r="R372" s="12">
        <f t="shared" si="76"/>
        <v>0</v>
      </c>
      <c r="S372" s="136"/>
      <c r="T372" s="137">
        <f t="shared" si="77"/>
        <v>0</v>
      </c>
      <c r="U372" s="138">
        <f t="shared" si="79"/>
        <v>2</v>
      </c>
    </row>
    <row r="373" spans="1:21" s="31" customFormat="1" x14ac:dyDescent="0.25">
      <c r="A373" s="2" t="s">
        <v>779</v>
      </c>
      <c r="B373" s="3" t="s">
        <v>794</v>
      </c>
      <c r="C373" s="54" t="s">
        <v>214</v>
      </c>
      <c r="D373" s="158" t="s">
        <v>795</v>
      </c>
      <c r="E373" s="126" t="s">
        <v>58</v>
      </c>
      <c r="F373" s="35">
        <v>8</v>
      </c>
      <c r="G373" s="150"/>
      <c r="H373" s="30">
        <f t="shared" si="78"/>
        <v>0</v>
      </c>
      <c r="I373" s="7"/>
      <c r="J373" s="8">
        <f t="shared" si="71"/>
        <v>0</v>
      </c>
      <c r="K373" s="26">
        <f t="shared" si="72"/>
        <v>0</v>
      </c>
      <c r="L373" s="9"/>
      <c r="M373" s="27"/>
      <c r="N373" s="28">
        <f t="shared" si="73"/>
        <v>0</v>
      </c>
      <c r="O373" s="10"/>
      <c r="P373" s="11">
        <f t="shared" si="74"/>
        <v>0</v>
      </c>
      <c r="Q373" s="29">
        <f t="shared" si="75"/>
        <v>0</v>
      </c>
      <c r="R373" s="12">
        <f t="shared" si="76"/>
        <v>0</v>
      </c>
      <c r="S373" s="136"/>
      <c r="T373" s="137">
        <f t="shared" si="77"/>
        <v>0</v>
      </c>
      <c r="U373" s="138">
        <f t="shared" si="79"/>
        <v>8</v>
      </c>
    </row>
    <row r="374" spans="1:21" s="31" customFormat="1" ht="25.5" x14ac:dyDescent="0.25">
      <c r="A374" s="2" t="s">
        <v>780</v>
      </c>
      <c r="B374" s="3" t="s">
        <v>796</v>
      </c>
      <c r="C374" s="54" t="s">
        <v>214</v>
      </c>
      <c r="D374" s="158" t="s">
        <v>797</v>
      </c>
      <c r="E374" s="126" t="s">
        <v>58</v>
      </c>
      <c r="F374" s="35">
        <v>61</v>
      </c>
      <c r="G374" s="150"/>
      <c r="H374" s="30">
        <f t="shared" si="78"/>
        <v>0</v>
      </c>
      <c r="I374" s="7"/>
      <c r="J374" s="8">
        <f t="shared" si="71"/>
        <v>0</v>
      </c>
      <c r="K374" s="26">
        <f t="shared" si="72"/>
        <v>0</v>
      </c>
      <c r="L374" s="9"/>
      <c r="M374" s="27"/>
      <c r="N374" s="28">
        <f t="shared" si="73"/>
        <v>0</v>
      </c>
      <c r="O374" s="10"/>
      <c r="P374" s="11">
        <f t="shared" si="74"/>
        <v>0</v>
      </c>
      <c r="Q374" s="29">
        <f t="shared" si="75"/>
        <v>0</v>
      </c>
      <c r="R374" s="12">
        <f t="shared" si="76"/>
        <v>0</v>
      </c>
      <c r="S374" s="136"/>
      <c r="T374" s="137">
        <f t="shared" si="77"/>
        <v>0</v>
      </c>
      <c r="U374" s="138">
        <f t="shared" si="79"/>
        <v>61</v>
      </c>
    </row>
    <row r="375" spans="1:21" s="31" customFormat="1" ht="25.5" x14ac:dyDescent="0.25">
      <c r="A375" s="2" t="s">
        <v>781</v>
      </c>
      <c r="B375" s="3" t="s">
        <v>801</v>
      </c>
      <c r="C375" s="54" t="s">
        <v>214</v>
      </c>
      <c r="D375" s="158" t="s">
        <v>802</v>
      </c>
      <c r="E375" s="126" t="s">
        <v>58</v>
      </c>
      <c r="F375" s="35">
        <v>1</v>
      </c>
      <c r="G375" s="150"/>
      <c r="H375" s="30">
        <f t="shared" si="78"/>
        <v>0</v>
      </c>
      <c r="I375" s="7"/>
      <c r="J375" s="8">
        <f t="shared" si="71"/>
        <v>0</v>
      </c>
      <c r="K375" s="26">
        <f t="shared" si="72"/>
        <v>0</v>
      </c>
      <c r="L375" s="9"/>
      <c r="M375" s="27"/>
      <c r="N375" s="28">
        <f t="shared" si="73"/>
        <v>0</v>
      </c>
      <c r="O375" s="10"/>
      <c r="P375" s="11">
        <f t="shared" si="74"/>
        <v>0</v>
      </c>
      <c r="Q375" s="29">
        <f t="shared" si="75"/>
        <v>0</v>
      </c>
      <c r="R375" s="12">
        <f t="shared" si="76"/>
        <v>0</v>
      </c>
      <c r="S375" s="136"/>
      <c r="T375" s="137">
        <f t="shared" si="77"/>
        <v>0</v>
      </c>
      <c r="U375" s="138">
        <f t="shared" si="79"/>
        <v>1</v>
      </c>
    </row>
    <row r="376" spans="1:21" s="31" customFormat="1" ht="38.25" x14ac:dyDescent="0.25">
      <c r="A376" s="2" t="s">
        <v>782</v>
      </c>
      <c r="B376" s="3" t="s">
        <v>803</v>
      </c>
      <c r="C376" s="54" t="s">
        <v>214</v>
      </c>
      <c r="D376" s="158" t="s">
        <v>804</v>
      </c>
      <c r="E376" s="126" t="s">
        <v>228</v>
      </c>
      <c r="F376" s="35">
        <v>2</v>
      </c>
      <c r="G376" s="150"/>
      <c r="H376" s="30">
        <f t="shared" si="78"/>
        <v>0</v>
      </c>
      <c r="I376" s="7"/>
      <c r="J376" s="8">
        <f t="shared" si="71"/>
        <v>0</v>
      </c>
      <c r="K376" s="26">
        <f t="shared" si="72"/>
        <v>0</v>
      </c>
      <c r="L376" s="9"/>
      <c r="M376" s="27"/>
      <c r="N376" s="28">
        <f t="shared" si="73"/>
        <v>0</v>
      </c>
      <c r="O376" s="10"/>
      <c r="P376" s="11">
        <f t="shared" si="74"/>
        <v>0</v>
      </c>
      <c r="Q376" s="29">
        <f t="shared" si="75"/>
        <v>0</v>
      </c>
      <c r="R376" s="12">
        <f t="shared" si="76"/>
        <v>0</v>
      </c>
      <c r="S376" s="136"/>
      <c r="T376" s="137">
        <f t="shared" si="77"/>
        <v>0</v>
      </c>
      <c r="U376" s="138">
        <f t="shared" si="79"/>
        <v>2</v>
      </c>
    </row>
    <row r="377" spans="1:21" s="31" customFormat="1" ht="25.5" x14ac:dyDescent="0.25">
      <c r="A377" s="2" t="s">
        <v>783</v>
      </c>
      <c r="B377" s="3" t="s">
        <v>805</v>
      </c>
      <c r="C377" s="54" t="s">
        <v>214</v>
      </c>
      <c r="D377" s="158" t="s">
        <v>806</v>
      </c>
      <c r="E377" s="126" t="s">
        <v>58</v>
      </c>
      <c r="F377" s="35">
        <v>63</v>
      </c>
      <c r="G377" s="150"/>
      <c r="H377" s="30">
        <f t="shared" si="78"/>
        <v>0</v>
      </c>
      <c r="I377" s="7"/>
      <c r="J377" s="8">
        <f t="shared" si="71"/>
        <v>0</v>
      </c>
      <c r="K377" s="26">
        <f t="shared" si="72"/>
        <v>0</v>
      </c>
      <c r="L377" s="9"/>
      <c r="M377" s="27"/>
      <c r="N377" s="28">
        <f t="shared" si="73"/>
        <v>0</v>
      </c>
      <c r="O377" s="10"/>
      <c r="P377" s="11">
        <f t="shared" si="74"/>
        <v>0</v>
      </c>
      <c r="Q377" s="29">
        <f t="shared" si="75"/>
        <v>0</v>
      </c>
      <c r="R377" s="12">
        <f t="shared" si="76"/>
        <v>0</v>
      </c>
      <c r="S377" s="136"/>
      <c r="T377" s="137">
        <f t="shared" si="77"/>
        <v>0</v>
      </c>
      <c r="U377" s="138">
        <f t="shared" si="79"/>
        <v>63</v>
      </c>
    </row>
    <row r="378" spans="1:21" s="31" customFormat="1" ht="25.5" x14ac:dyDescent="0.25">
      <c r="A378" s="2" t="s">
        <v>798</v>
      </c>
      <c r="B378" s="3" t="s">
        <v>807</v>
      </c>
      <c r="C378" s="54" t="s">
        <v>214</v>
      </c>
      <c r="D378" s="158" t="s">
        <v>808</v>
      </c>
      <c r="E378" s="126" t="s">
        <v>58</v>
      </c>
      <c r="F378" s="35">
        <v>2</v>
      </c>
      <c r="G378" s="150"/>
      <c r="H378" s="30">
        <f t="shared" si="78"/>
        <v>0</v>
      </c>
      <c r="I378" s="7"/>
      <c r="J378" s="8">
        <f t="shared" si="71"/>
        <v>0</v>
      </c>
      <c r="K378" s="26">
        <f t="shared" si="72"/>
        <v>0</v>
      </c>
      <c r="L378" s="9"/>
      <c r="M378" s="27"/>
      <c r="N378" s="28">
        <f t="shared" si="73"/>
        <v>0</v>
      </c>
      <c r="O378" s="10"/>
      <c r="P378" s="11">
        <f t="shared" si="74"/>
        <v>0</v>
      </c>
      <c r="Q378" s="29">
        <f t="shared" si="75"/>
        <v>0</v>
      </c>
      <c r="R378" s="12">
        <f t="shared" si="76"/>
        <v>0</v>
      </c>
      <c r="S378" s="136"/>
      <c r="T378" s="137">
        <f t="shared" si="77"/>
        <v>0</v>
      </c>
      <c r="U378" s="138">
        <f t="shared" si="79"/>
        <v>2</v>
      </c>
    </row>
    <row r="379" spans="1:21" s="31" customFormat="1" ht="25.5" x14ac:dyDescent="0.25">
      <c r="A379" s="2" t="s">
        <v>799</v>
      </c>
      <c r="B379" s="3" t="s">
        <v>809</v>
      </c>
      <c r="C379" s="54" t="s">
        <v>214</v>
      </c>
      <c r="D379" s="158" t="s">
        <v>810</v>
      </c>
      <c r="E379" s="126" t="s">
        <v>58</v>
      </c>
      <c r="F379" s="35">
        <v>6</v>
      </c>
      <c r="G379" s="150"/>
      <c r="H379" s="30">
        <f t="shared" si="78"/>
        <v>0</v>
      </c>
      <c r="I379" s="7"/>
      <c r="J379" s="8">
        <f t="shared" si="71"/>
        <v>0</v>
      </c>
      <c r="K379" s="26">
        <f t="shared" si="72"/>
        <v>0</v>
      </c>
      <c r="L379" s="9"/>
      <c r="M379" s="27"/>
      <c r="N379" s="28">
        <f t="shared" si="73"/>
        <v>0</v>
      </c>
      <c r="O379" s="10"/>
      <c r="P379" s="11">
        <f t="shared" si="74"/>
        <v>0</v>
      </c>
      <c r="Q379" s="29">
        <f t="shared" si="75"/>
        <v>0</v>
      </c>
      <c r="R379" s="12">
        <f t="shared" si="76"/>
        <v>0</v>
      </c>
      <c r="S379" s="136"/>
      <c r="T379" s="137">
        <f t="shared" si="77"/>
        <v>0</v>
      </c>
      <c r="U379" s="138">
        <f t="shared" si="79"/>
        <v>6</v>
      </c>
    </row>
    <row r="380" spans="1:21" s="31" customFormat="1" x14ac:dyDescent="0.25">
      <c r="A380" s="2" t="s">
        <v>800</v>
      </c>
      <c r="B380" s="3" t="s">
        <v>811</v>
      </c>
      <c r="C380" s="54" t="s">
        <v>214</v>
      </c>
      <c r="D380" s="158" t="s">
        <v>812</v>
      </c>
      <c r="E380" s="126" t="s">
        <v>58</v>
      </c>
      <c r="F380" s="35">
        <v>6</v>
      </c>
      <c r="G380" s="150"/>
      <c r="H380" s="30">
        <f t="shared" si="78"/>
        <v>0</v>
      </c>
      <c r="I380" s="7"/>
      <c r="J380" s="8">
        <f t="shared" si="71"/>
        <v>0</v>
      </c>
      <c r="K380" s="26">
        <f t="shared" si="72"/>
        <v>0</v>
      </c>
      <c r="L380" s="9"/>
      <c r="M380" s="27"/>
      <c r="N380" s="28">
        <f t="shared" si="73"/>
        <v>0</v>
      </c>
      <c r="O380" s="10"/>
      <c r="P380" s="11">
        <f t="shared" si="74"/>
        <v>0</v>
      </c>
      <c r="Q380" s="29">
        <f t="shared" si="75"/>
        <v>0</v>
      </c>
      <c r="R380" s="12">
        <f t="shared" si="76"/>
        <v>0</v>
      </c>
      <c r="S380" s="136"/>
      <c r="T380" s="137">
        <f t="shared" si="77"/>
        <v>0</v>
      </c>
      <c r="U380" s="138">
        <f t="shared" si="79"/>
        <v>6</v>
      </c>
    </row>
    <row r="381" spans="1:21" s="31" customFormat="1" x14ac:dyDescent="0.25">
      <c r="A381" s="2" t="s">
        <v>783</v>
      </c>
      <c r="B381" s="3" t="s">
        <v>813</v>
      </c>
      <c r="C381" s="54" t="s">
        <v>214</v>
      </c>
      <c r="D381" s="158" t="s">
        <v>814</v>
      </c>
      <c r="E381" s="126" t="s">
        <v>58</v>
      </c>
      <c r="F381" s="35">
        <v>6</v>
      </c>
      <c r="G381" s="150"/>
      <c r="H381" s="30">
        <f t="shared" si="78"/>
        <v>0</v>
      </c>
      <c r="I381" s="7"/>
      <c r="J381" s="8">
        <f t="shared" si="71"/>
        <v>0</v>
      </c>
      <c r="K381" s="26">
        <f t="shared" si="72"/>
        <v>0</v>
      </c>
      <c r="L381" s="9"/>
      <c r="M381" s="27"/>
      <c r="N381" s="28">
        <f t="shared" si="73"/>
        <v>0</v>
      </c>
      <c r="O381" s="10"/>
      <c r="P381" s="11">
        <f t="shared" si="74"/>
        <v>0</v>
      </c>
      <c r="Q381" s="29">
        <f t="shared" si="75"/>
        <v>0</v>
      </c>
      <c r="R381" s="12">
        <f t="shared" si="76"/>
        <v>0</v>
      </c>
      <c r="S381" s="136"/>
      <c r="T381" s="137">
        <f t="shared" si="77"/>
        <v>0</v>
      </c>
      <c r="U381" s="138">
        <f t="shared" si="79"/>
        <v>6</v>
      </c>
    </row>
    <row r="382" spans="1:21" s="31" customFormat="1" x14ac:dyDescent="0.25">
      <c r="A382" s="241" t="s">
        <v>770</v>
      </c>
      <c r="B382" s="242" t="s">
        <v>817</v>
      </c>
      <c r="C382" s="243" t="s">
        <v>214</v>
      </c>
      <c r="D382" s="244" t="s">
        <v>815</v>
      </c>
      <c r="E382" s="245" t="s">
        <v>60</v>
      </c>
      <c r="F382" s="246">
        <v>80.7</v>
      </c>
      <c r="G382" s="247"/>
      <c r="H382" s="248">
        <f t="shared" si="78"/>
        <v>0</v>
      </c>
      <c r="I382" s="7"/>
      <c r="J382" s="8">
        <f t="shared" si="71"/>
        <v>0</v>
      </c>
      <c r="K382" s="26">
        <f t="shared" si="72"/>
        <v>0</v>
      </c>
      <c r="L382" s="9"/>
      <c r="M382" s="27"/>
      <c r="N382" s="28">
        <f t="shared" si="73"/>
        <v>0</v>
      </c>
      <c r="O382" s="10"/>
      <c r="P382" s="11">
        <f t="shared" si="74"/>
        <v>0</v>
      </c>
      <c r="Q382" s="29">
        <f t="shared" si="75"/>
        <v>0</v>
      </c>
      <c r="R382" s="12">
        <f t="shared" si="76"/>
        <v>0</v>
      </c>
      <c r="S382" s="136"/>
      <c r="T382" s="137">
        <f t="shared" si="77"/>
        <v>0</v>
      </c>
      <c r="U382" s="138">
        <f t="shared" si="79"/>
        <v>80.7</v>
      </c>
    </row>
    <row r="383" spans="1:21" s="31" customFormat="1" x14ac:dyDescent="0.25">
      <c r="A383" s="101" t="s">
        <v>848</v>
      </c>
      <c r="B383" s="101"/>
      <c r="C383" s="101"/>
      <c r="D383" s="84" t="s">
        <v>857</v>
      </c>
      <c r="E383" s="84"/>
      <c r="F383" s="102"/>
      <c r="G383" s="102"/>
      <c r="H383" s="249">
        <f>SUM(H384:H391)</f>
        <v>0</v>
      </c>
      <c r="I383" s="210"/>
      <c r="J383" s="211"/>
      <c r="K383" s="212"/>
      <c r="L383" s="213"/>
      <c r="M383" s="214"/>
      <c r="N383" s="215"/>
      <c r="O383" s="216"/>
      <c r="P383" s="217"/>
      <c r="Q383" s="218"/>
      <c r="R383" s="219"/>
      <c r="S383" s="220"/>
      <c r="T383" s="221"/>
      <c r="U383" s="222"/>
    </row>
    <row r="384" spans="1:21" s="31" customFormat="1" x14ac:dyDescent="0.25">
      <c r="A384" s="241" t="s">
        <v>858</v>
      </c>
      <c r="B384" s="3" t="s">
        <v>374</v>
      </c>
      <c r="C384" s="4" t="s">
        <v>375</v>
      </c>
      <c r="D384" s="5" t="s">
        <v>849</v>
      </c>
      <c r="E384" s="2" t="s">
        <v>9</v>
      </c>
      <c r="F384" s="36">
        <f>18*3</f>
        <v>54</v>
      </c>
      <c r="G384" s="247"/>
      <c r="H384" s="248">
        <f t="shared" si="78"/>
        <v>0</v>
      </c>
      <c r="I384" s="210"/>
      <c r="J384" s="211"/>
      <c r="K384" s="212"/>
      <c r="L384" s="213"/>
      <c r="M384" s="214"/>
      <c r="N384" s="215"/>
      <c r="O384" s="216"/>
      <c r="P384" s="217"/>
      <c r="Q384" s="218"/>
      <c r="R384" s="219"/>
      <c r="S384" s="220"/>
      <c r="T384" s="221"/>
      <c r="U384" s="222"/>
    </row>
    <row r="385" spans="1:21" s="31" customFormat="1" x14ac:dyDescent="0.25">
      <c r="A385" s="241" t="s">
        <v>859</v>
      </c>
      <c r="B385" s="3" t="s">
        <v>374</v>
      </c>
      <c r="C385" s="4" t="s">
        <v>375</v>
      </c>
      <c r="D385" s="5" t="s">
        <v>850</v>
      </c>
      <c r="E385" s="2" t="s">
        <v>9</v>
      </c>
      <c r="F385" s="36">
        <f>1*3</f>
        <v>3</v>
      </c>
      <c r="G385" s="247"/>
      <c r="H385" s="248">
        <f t="shared" si="78"/>
        <v>0</v>
      </c>
      <c r="I385" s="210"/>
      <c r="J385" s="211"/>
      <c r="K385" s="212"/>
      <c r="L385" s="213"/>
      <c r="M385" s="214"/>
      <c r="N385" s="215"/>
      <c r="O385" s="216"/>
      <c r="P385" s="217"/>
      <c r="Q385" s="218"/>
      <c r="R385" s="219"/>
      <c r="S385" s="220"/>
      <c r="T385" s="221"/>
      <c r="U385" s="222"/>
    </row>
    <row r="386" spans="1:21" s="31" customFormat="1" x14ac:dyDescent="0.25">
      <c r="A386" s="241" t="s">
        <v>860</v>
      </c>
      <c r="B386" s="3" t="s">
        <v>374</v>
      </c>
      <c r="C386" s="4" t="s">
        <v>375</v>
      </c>
      <c r="D386" s="5" t="s">
        <v>851</v>
      </c>
      <c r="E386" s="2" t="s">
        <v>9</v>
      </c>
      <c r="F386" s="36">
        <f>1*3</f>
        <v>3</v>
      </c>
      <c r="G386" s="247"/>
      <c r="H386" s="248">
        <f t="shared" si="78"/>
        <v>0</v>
      </c>
      <c r="I386" s="210"/>
      <c r="J386" s="211"/>
      <c r="K386" s="212"/>
      <c r="L386" s="213"/>
      <c r="M386" s="214"/>
      <c r="N386" s="215"/>
      <c r="O386" s="216"/>
      <c r="P386" s="217"/>
      <c r="Q386" s="218"/>
      <c r="R386" s="219"/>
      <c r="S386" s="220"/>
      <c r="T386" s="221"/>
      <c r="U386" s="222"/>
    </row>
    <row r="387" spans="1:21" s="31" customFormat="1" x14ac:dyDescent="0.25">
      <c r="A387" s="241" t="s">
        <v>861</v>
      </c>
      <c r="B387" s="3" t="s">
        <v>374</v>
      </c>
      <c r="C387" s="4" t="s">
        <v>375</v>
      </c>
      <c r="D387" s="5" t="s">
        <v>852</v>
      </c>
      <c r="E387" s="2" t="s">
        <v>9</v>
      </c>
      <c r="F387" s="36">
        <f>3*3</f>
        <v>9</v>
      </c>
      <c r="G387" s="247"/>
      <c r="H387" s="248">
        <f t="shared" si="78"/>
        <v>0</v>
      </c>
      <c r="I387" s="210"/>
      <c r="J387" s="211"/>
      <c r="K387" s="212"/>
      <c r="L387" s="213"/>
      <c r="M387" s="214"/>
      <c r="N387" s="215"/>
      <c r="O387" s="216"/>
      <c r="P387" s="217"/>
      <c r="Q387" s="218"/>
      <c r="R387" s="219"/>
      <c r="S387" s="220"/>
      <c r="T387" s="221"/>
      <c r="U387" s="222"/>
    </row>
    <row r="388" spans="1:21" s="31" customFormat="1" x14ac:dyDescent="0.25">
      <c r="A388" s="241" t="s">
        <v>862</v>
      </c>
      <c r="B388" s="3" t="s">
        <v>374</v>
      </c>
      <c r="C388" s="4" t="s">
        <v>375</v>
      </c>
      <c r="D388" s="5" t="s">
        <v>853</v>
      </c>
      <c r="E388" s="2" t="s">
        <v>9</v>
      </c>
      <c r="F388" s="36">
        <f>18*3</f>
        <v>54</v>
      </c>
      <c r="G388" s="247"/>
      <c r="H388" s="248">
        <f t="shared" si="78"/>
        <v>0</v>
      </c>
      <c r="I388" s="210"/>
      <c r="J388" s="211"/>
      <c r="K388" s="212"/>
      <c r="L388" s="213"/>
      <c r="M388" s="214"/>
      <c r="N388" s="215"/>
      <c r="O388" s="216"/>
      <c r="P388" s="217"/>
      <c r="Q388" s="218"/>
      <c r="R388" s="219"/>
      <c r="S388" s="220"/>
      <c r="T388" s="221"/>
      <c r="U388" s="222"/>
    </row>
    <row r="389" spans="1:21" s="31" customFormat="1" x14ac:dyDescent="0.25">
      <c r="A389" s="241" t="s">
        <v>863</v>
      </c>
      <c r="B389" s="3" t="s">
        <v>374</v>
      </c>
      <c r="C389" s="4" t="s">
        <v>375</v>
      </c>
      <c r="D389" s="5" t="s">
        <v>854</v>
      </c>
      <c r="E389" s="2" t="s">
        <v>60</v>
      </c>
      <c r="F389" s="36">
        <f>100*3</f>
        <v>300</v>
      </c>
      <c r="G389" s="247"/>
      <c r="H389" s="248">
        <f t="shared" si="78"/>
        <v>0</v>
      </c>
      <c r="I389" s="210"/>
      <c r="J389" s="211"/>
      <c r="K389" s="212"/>
      <c r="L389" s="213"/>
      <c r="M389" s="214"/>
      <c r="N389" s="215"/>
      <c r="O389" s="216"/>
      <c r="P389" s="217"/>
      <c r="Q389" s="218"/>
      <c r="R389" s="219"/>
      <c r="S389" s="220"/>
      <c r="T389" s="221"/>
      <c r="U389" s="222"/>
    </row>
    <row r="390" spans="1:21" s="31" customFormat="1" x14ac:dyDescent="0.25">
      <c r="A390" s="241" t="s">
        <v>864</v>
      </c>
      <c r="B390" s="3" t="s">
        <v>374</v>
      </c>
      <c r="C390" s="4" t="s">
        <v>375</v>
      </c>
      <c r="D390" s="5" t="s">
        <v>855</v>
      </c>
      <c r="E390" s="2" t="s">
        <v>9</v>
      </c>
      <c r="F390" s="36">
        <f>18*3</f>
        <v>54</v>
      </c>
      <c r="G390" s="247"/>
      <c r="H390" s="248">
        <f t="shared" si="78"/>
        <v>0</v>
      </c>
      <c r="I390" s="210"/>
      <c r="J390" s="211"/>
      <c r="K390" s="212"/>
      <c r="L390" s="213"/>
      <c r="M390" s="214"/>
      <c r="N390" s="215"/>
      <c r="O390" s="216"/>
      <c r="P390" s="217"/>
      <c r="Q390" s="218"/>
      <c r="R390" s="219"/>
      <c r="S390" s="220"/>
      <c r="T390" s="221"/>
      <c r="U390" s="222"/>
    </row>
    <row r="391" spans="1:21" s="31" customFormat="1" x14ac:dyDescent="0.25">
      <c r="A391" s="241" t="s">
        <v>865</v>
      </c>
      <c r="B391" s="3" t="s">
        <v>374</v>
      </c>
      <c r="C391" s="4" t="s">
        <v>375</v>
      </c>
      <c r="D391" s="5" t="s">
        <v>856</v>
      </c>
      <c r="E391" s="2" t="s">
        <v>9</v>
      </c>
      <c r="F391" s="36">
        <f>1*3</f>
        <v>3</v>
      </c>
      <c r="G391" s="247"/>
      <c r="H391" s="248">
        <f t="shared" si="78"/>
        <v>0</v>
      </c>
      <c r="I391" s="210"/>
      <c r="J391" s="211"/>
      <c r="K391" s="212"/>
      <c r="L391" s="213"/>
      <c r="M391" s="214"/>
      <c r="N391" s="215"/>
      <c r="O391" s="216"/>
      <c r="P391" s="217"/>
      <c r="Q391" s="218"/>
      <c r="R391" s="219"/>
      <c r="S391" s="220"/>
      <c r="T391" s="221"/>
      <c r="U391" s="222"/>
    </row>
    <row r="392" spans="1:21" s="110" customFormat="1" ht="15.75" x14ac:dyDescent="0.25">
      <c r="A392" s="225" t="s">
        <v>655</v>
      </c>
      <c r="B392" s="260" t="s">
        <v>656</v>
      </c>
      <c r="C392" s="260"/>
      <c r="D392" s="260"/>
      <c r="E392" s="265"/>
      <c r="F392" s="265"/>
      <c r="G392" s="265"/>
      <c r="H392" s="226">
        <f>H361+H249+H237+H232+H219+H202+H185+H159+H139+H104+H58+H49+H20+H17+H383</f>
        <v>0</v>
      </c>
      <c r="I392" s="223"/>
      <c r="J392" s="141"/>
      <c r="K392" s="142">
        <f>SUM(K18:K382)</f>
        <v>0</v>
      </c>
      <c r="L392" s="142"/>
      <c r="M392" s="142"/>
      <c r="N392" s="142">
        <f>SUM(N18:N382)</f>
        <v>0</v>
      </c>
      <c r="O392" s="142"/>
      <c r="P392" s="142"/>
      <c r="Q392" s="142">
        <f>SUM(Q18:Q382)</f>
        <v>0</v>
      </c>
      <c r="R392" s="142">
        <f>SUM(R18:R382)</f>
        <v>0</v>
      </c>
      <c r="S392" s="251">
        <f>SUM(T18:T382)</f>
        <v>0</v>
      </c>
      <c r="T392" s="251"/>
      <c r="U392" s="251"/>
    </row>
    <row r="393" spans="1:21" x14ac:dyDescent="0.25">
      <c r="A393" s="101" t="s">
        <v>17</v>
      </c>
      <c r="B393" s="257" t="s">
        <v>33</v>
      </c>
      <c r="C393" s="257"/>
      <c r="D393" s="257"/>
      <c r="E393" s="84"/>
      <c r="F393" s="102"/>
      <c r="G393" s="103"/>
      <c r="H393" s="111">
        <f>H17</f>
        <v>0</v>
      </c>
    </row>
    <row r="394" spans="1:21" x14ac:dyDescent="0.25">
      <c r="A394" s="101" t="s">
        <v>41</v>
      </c>
      <c r="B394" s="257" t="s">
        <v>410</v>
      </c>
      <c r="C394" s="257"/>
      <c r="D394" s="257"/>
      <c r="E394" s="84"/>
      <c r="F394" s="102"/>
      <c r="G394" s="103"/>
      <c r="H394" s="111">
        <f>H20</f>
        <v>0</v>
      </c>
    </row>
    <row r="395" spans="1:21" x14ac:dyDescent="0.25">
      <c r="A395" s="101" t="s">
        <v>45</v>
      </c>
      <c r="B395" s="257" t="s">
        <v>55</v>
      </c>
      <c r="C395" s="257"/>
      <c r="D395" s="257"/>
      <c r="E395" s="84"/>
      <c r="F395" s="102"/>
      <c r="G395" s="103"/>
      <c r="H395" s="111">
        <f>H49</f>
        <v>0</v>
      </c>
    </row>
    <row r="396" spans="1:21" x14ac:dyDescent="0.25">
      <c r="A396" s="101" t="s">
        <v>53</v>
      </c>
      <c r="B396" s="257" t="s">
        <v>457</v>
      </c>
      <c r="C396" s="257"/>
      <c r="D396" s="257"/>
      <c r="E396" s="84"/>
      <c r="F396" s="102"/>
      <c r="G396" s="103"/>
      <c r="H396" s="111">
        <f>H58</f>
        <v>0</v>
      </c>
    </row>
    <row r="397" spans="1:21" x14ac:dyDescent="0.25">
      <c r="A397" s="101" t="s">
        <v>155</v>
      </c>
      <c r="B397" s="257" t="s">
        <v>456</v>
      </c>
      <c r="C397" s="257"/>
      <c r="D397" s="257"/>
      <c r="E397" s="84"/>
      <c r="F397" s="102"/>
      <c r="G397" s="103"/>
      <c r="H397" s="111">
        <f>H104</f>
        <v>0</v>
      </c>
    </row>
    <row r="398" spans="1:21" x14ac:dyDescent="0.25">
      <c r="A398" s="101" t="s">
        <v>200</v>
      </c>
      <c r="B398" s="257" t="s">
        <v>458</v>
      </c>
      <c r="C398" s="257"/>
      <c r="D398" s="257"/>
      <c r="E398" s="84"/>
      <c r="F398" s="102"/>
      <c r="G398" s="103"/>
      <c r="H398" s="111">
        <f>H139</f>
        <v>0</v>
      </c>
    </row>
    <row r="399" spans="1:21" x14ac:dyDescent="0.25">
      <c r="A399" s="101" t="s">
        <v>308</v>
      </c>
      <c r="B399" s="257" t="s">
        <v>281</v>
      </c>
      <c r="C399" s="257"/>
      <c r="D399" s="257"/>
      <c r="E399" s="84"/>
      <c r="F399" s="102"/>
      <c r="G399" s="103"/>
      <c r="H399" s="111">
        <f>H159</f>
        <v>0</v>
      </c>
    </row>
    <row r="400" spans="1:21" x14ac:dyDescent="0.25">
      <c r="A400" s="101" t="s">
        <v>335</v>
      </c>
      <c r="B400" s="257" t="s">
        <v>310</v>
      </c>
      <c r="C400" s="257"/>
      <c r="D400" s="257"/>
      <c r="E400" s="84"/>
      <c r="F400" s="102"/>
      <c r="G400" s="103"/>
      <c r="H400" s="111">
        <f>H185</f>
        <v>0</v>
      </c>
    </row>
    <row r="401" spans="1:21" x14ac:dyDescent="0.25">
      <c r="A401" s="101" t="s">
        <v>355</v>
      </c>
      <c r="B401" s="257" t="s">
        <v>356</v>
      </c>
      <c r="C401" s="257"/>
      <c r="D401" s="257"/>
      <c r="E401" s="84"/>
      <c r="F401" s="102"/>
      <c r="G401" s="103"/>
      <c r="H401" s="111">
        <f>H202</f>
        <v>0</v>
      </c>
    </row>
    <row r="402" spans="1:21" x14ac:dyDescent="0.25">
      <c r="A402" s="101" t="s">
        <v>395</v>
      </c>
      <c r="B402" s="257" t="s">
        <v>396</v>
      </c>
      <c r="C402" s="257"/>
      <c r="D402" s="257"/>
      <c r="E402" s="84"/>
      <c r="F402" s="102"/>
      <c r="G402" s="103"/>
      <c r="H402" s="111">
        <f>H219</f>
        <v>0</v>
      </c>
    </row>
    <row r="403" spans="1:21" x14ac:dyDescent="0.25">
      <c r="A403" s="101" t="s">
        <v>440</v>
      </c>
      <c r="B403" s="257" t="s">
        <v>407</v>
      </c>
      <c r="C403" s="257"/>
      <c r="D403" s="257"/>
      <c r="E403" s="84"/>
      <c r="F403" s="102"/>
      <c r="G403" s="103"/>
      <c r="H403" s="111">
        <f>H232</f>
        <v>0</v>
      </c>
    </row>
    <row r="404" spans="1:21" x14ac:dyDescent="0.25">
      <c r="A404" s="101" t="s">
        <v>441</v>
      </c>
      <c r="B404" s="257" t="s">
        <v>453</v>
      </c>
      <c r="C404" s="257"/>
      <c r="D404" s="257"/>
      <c r="E404" s="84"/>
      <c r="F404" s="102"/>
      <c r="G404" s="103"/>
      <c r="H404" s="111">
        <f>H237</f>
        <v>0</v>
      </c>
    </row>
    <row r="405" spans="1:21" x14ac:dyDescent="0.25">
      <c r="A405" s="101" t="s">
        <v>591</v>
      </c>
      <c r="B405" s="257" t="s">
        <v>459</v>
      </c>
      <c r="C405" s="257"/>
      <c r="D405" s="257"/>
      <c r="E405" s="84"/>
      <c r="F405" s="102"/>
      <c r="G405" s="103"/>
      <c r="H405" s="111">
        <f>H249</f>
        <v>0</v>
      </c>
    </row>
    <row r="406" spans="1:21" s="31" customFormat="1" ht="16.5" customHeight="1" x14ac:dyDescent="0.25">
      <c r="A406" s="101" t="s">
        <v>654</v>
      </c>
      <c r="B406" s="257" t="s">
        <v>538</v>
      </c>
      <c r="C406" s="257"/>
      <c r="D406" s="257"/>
      <c r="E406" s="84"/>
      <c r="F406" s="102"/>
      <c r="G406" s="103"/>
      <c r="H406" s="111">
        <f>H361</f>
        <v>0</v>
      </c>
      <c r="K406" s="127"/>
      <c r="Q406" s="127"/>
    </row>
    <row r="407" spans="1:21" s="31" customFormat="1" ht="16.5" customHeight="1" x14ac:dyDescent="0.25">
      <c r="A407" s="101" t="s">
        <v>848</v>
      </c>
      <c r="B407" s="310" t="s">
        <v>857</v>
      </c>
      <c r="C407" s="311"/>
      <c r="D407" s="312"/>
      <c r="E407" s="84"/>
      <c r="F407" s="102"/>
      <c r="G407" s="103"/>
      <c r="H407" s="111">
        <f>H383</f>
        <v>0</v>
      </c>
      <c r="K407" s="127"/>
      <c r="Q407" s="127"/>
    </row>
    <row r="408" spans="1:21" s="110" customFormat="1" ht="15.75" x14ac:dyDescent="0.25">
      <c r="A408" s="227" t="s">
        <v>655</v>
      </c>
      <c r="B408" s="258" t="s">
        <v>656</v>
      </c>
      <c r="C408" s="258"/>
      <c r="D408" s="258"/>
      <c r="E408" s="259"/>
      <c r="F408" s="259"/>
      <c r="G408" s="259"/>
      <c r="H408" s="228">
        <f>SUM(H393:H407)</f>
        <v>0</v>
      </c>
      <c r="I408" s="224"/>
      <c r="J408" s="109"/>
      <c r="K408" s="109"/>
      <c r="L408" s="109"/>
      <c r="M408" s="109"/>
      <c r="N408" s="109"/>
      <c r="O408" s="109"/>
      <c r="P408" s="109"/>
      <c r="Q408" s="109"/>
      <c r="R408" s="109"/>
      <c r="S408" s="256"/>
      <c r="T408" s="256"/>
      <c r="U408" s="256"/>
    </row>
    <row r="409" spans="1:21" x14ac:dyDescent="0.25">
      <c r="A409" s="17"/>
      <c r="B409" s="42"/>
      <c r="C409" s="18"/>
      <c r="D409" s="153"/>
      <c r="E409" s="18"/>
      <c r="F409" s="39"/>
      <c r="G409" s="22"/>
      <c r="H409" s="22"/>
      <c r="I409" s="16"/>
      <c r="J409" s="16"/>
      <c r="K409" s="21"/>
      <c r="L409" s="16"/>
      <c r="M409" s="16"/>
      <c r="N409" s="16"/>
      <c r="O409" s="16"/>
      <c r="P409" s="16"/>
      <c r="Q409" s="21"/>
      <c r="R409" s="16"/>
      <c r="S409" s="16"/>
      <c r="T409" s="16"/>
      <c r="U409" s="16"/>
    </row>
    <row r="410" spans="1:21" x14ac:dyDescent="0.25">
      <c r="A410" s="17"/>
      <c r="B410" s="42"/>
      <c r="C410" s="18"/>
      <c r="D410" s="153"/>
      <c r="E410" s="18"/>
      <c r="F410" s="39"/>
      <c r="G410" s="22"/>
      <c r="H410" s="22"/>
      <c r="I410" s="18"/>
      <c r="J410" s="18"/>
      <c r="K410" s="22"/>
      <c r="L410" s="18"/>
      <c r="M410" s="18"/>
      <c r="N410" s="18"/>
      <c r="O410" s="18"/>
      <c r="P410" s="18"/>
      <c r="Q410" s="22"/>
      <c r="R410" s="18"/>
      <c r="S410" s="18"/>
      <c r="T410" s="18"/>
      <c r="U410" s="18"/>
    </row>
    <row r="411" spans="1:21" s="112" customFormat="1" x14ac:dyDescent="0.25">
      <c r="A411" s="252"/>
      <c r="B411" s="253"/>
      <c r="C411" s="253"/>
      <c r="D411" s="253"/>
      <c r="E411" s="253"/>
      <c r="F411" s="253"/>
      <c r="G411" s="253"/>
      <c r="H411" s="253"/>
      <c r="I411" s="253"/>
      <c r="J411" s="253"/>
      <c r="K411" s="253"/>
      <c r="L411" s="253"/>
      <c r="M411" s="253"/>
      <c r="N411" s="253"/>
      <c r="O411" s="253"/>
      <c r="P411" s="253"/>
      <c r="Q411" s="253"/>
      <c r="R411" s="253"/>
      <c r="S411" s="253"/>
      <c r="T411" s="253"/>
      <c r="U411" s="253"/>
    </row>
    <row r="412" spans="1:21" s="112" customFormat="1" x14ac:dyDescent="0.25">
      <c r="A412" s="252"/>
      <c r="B412" s="253"/>
      <c r="C412" s="253"/>
      <c r="D412" s="253"/>
      <c r="E412" s="253"/>
      <c r="F412" s="253"/>
      <c r="G412" s="253"/>
      <c r="H412" s="253"/>
      <c r="I412" s="253"/>
      <c r="J412" s="253"/>
      <c r="K412" s="253"/>
      <c r="L412" s="253"/>
      <c r="M412" s="253"/>
      <c r="N412" s="253"/>
      <c r="O412" s="253"/>
      <c r="P412" s="253"/>
      <c r="Q412" s="253"/>
      <c r="R412" s="253"/>
      <c r="S412" s="253"/>
      <c r="T412" s="253"/>
      <c r="U412" s="253"/>
    </row>
    <row r="413" spans="1:21" s="112" customFormat="1" x14ac:dyDescent="0.25">
      <c r="A413" s="254"/>
      <c r="B413" s="255"/>
      <c r="C413" s="255"/>
      <c r="D413" s="255"/>
      <c r="E413" s="255"/>
      <c r="F413" s="255"/>
      <c r="G413" s="255"/>
      <c r="H413" s="255"/>
      <c r="I413" s="255"/>
      <c r="J413" s="255"/>
      <c r="K413" s="255"/>
      <c r="L413" s="255"/>
      <c r="M413" s="255"/>
      <c r="N413" s="255"/>
      <c r="O413" s="255"/>
      <c r="P413" s="255"/>
      <c r="Q413" s="255"/>
      <c r="R413" s="255"/>
      <c r="S413" s="255"/>
      <c r="T413" s="255"/>
      <c r="U413" s="255"/>
    </row>
  </sheetData>
  <sheetProtection algorithmName="SHA-512" hashValue="ADd7sOZisYYkcSyjVcXxl35U5QkgNiwPTJW+62IaIQ9cSwNHUqoLbPFjiuK1Ec1CZ6+QuhTlQWWZl+AqaZsUEw==" saltValue="BQaAspUL5jSdfnRGxK0SVA==" spinCount="100000" sheet="1" objects="1" scenarios="1" selectLockedCells="1"/>
  <autoFilter ref="A15:H408"/>
  <mergeCells count="55">
    <mergeCell ref="A1:H8"/>
    <mergeCell ref="S1:U8"/>
    <mergeCell ref="A10:C10"/>
    <mergeCell ref="D10:H10"/>
    <mergeCell ref="A11:C11"/>
    <mergeCell ref="D11:H11"/>
    <mergeCell ref="A12:C12"/>
    <mergeCell ref="D12:H12"/>
    <mergeCell ref="A14:H14"/>
    <mergeCell ref="I14:K14"/>
    <mergeCell ref="L14:N14"/>
    <mergeCell ref="R14:R16"/>
    <mergeCell ref="S14:U15"/>
    <mergeCell ref="A15:A16"/>
    <mergeCell ref="B15:B16"/>
    <mergeCell ref="C15:C16"/>
    <mergeCell ref="D15:D16"/>
    <mergeCell ref="E15:E16"/>
    <mergeCell ref="F15:F16"/>
    <mergeCell ref="O14:Q14"/>
    <mergeCell ref="G15:G16"/>
    <mergeCell ref="H15:H16"/>
    <mergeCell ref="I15:I16"/>
    <mergeCell ref="J15:J16"/>
    <mergeCell ref="K15:K16"/>
    <mergeCell ref="M15:M16"/>
    <mergeCell ref="N15:N16"/>
    <mergeCell ref="O15:O16"/>
    <mergeCell ref="P15:P16"/>
    <mergeCell ref="Q15:Q16"/>
    <mergeCell ref="B403:D403"/>
    <mergeCell ref="B397:D397"/>
    <mergeCell ref="B398:D398"/>
    <mergeCell ref="B399:D399"/>
    <mergeCell ref="B400:D400"/>
    <mergeCell ref="B401:D401"/>
    <mergeCell ref="B402:D402"/>
    <mergeCell ref="L15:L16"/>
    <mergeCell ref="S392:U392"/>
    <mergeCell ref="B393:D393"/>
    <mergeCell ref="B394:D394"/>
    <mergeCell ref="B395:D395"/>
    <mergeCell ref="B396:D396"/>
    <mergeCell ref="B392:D392"/>
    <mergeCell ref="E392:G392"/>
    <mergeCell ref="A411:U411"/>
    <mergeCell ref="A412:U412"/>
    <mergeCell ref="A413:U413"/>
    <mergeCell ref="B404:D404"/>
    <mergeCell ref="B405:D405"/>
    <mergeCell ref="B406:D406"/>
    <mergeCell ref="B408:D408"/>
    <mergeCell ref="E408:G408"/>
    <mergeCell ref="S408:U408"/>
    <mergeCell ref="B407:D40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42" orientation="portrait" r:id="rId1"/>
  <colBreaks count="1" manualBreakCount="1">
    <brk id="8" max="368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3"/>
  <sheetViews>
    <sheetView view="pageBreakPreview" topLeftCell="R13" zoomScaleNormal="100" zoomScaleSheetLayoutView="100" workbookViewId="0">
      <selection activeCell="AG30" sqref="AG30"/>
    </sheetView>
  </sheetViews>
  <sheetFormatPr defaultRowHeight="12.75" x14ac:dyDescent="0.2"/>
  <cols>
    <col min="1" max="1" width="6.85546875" style="173" bestFit="1" customWidth="1"/>
    <col min="2" max="2" width="43" style="199" bestFit="1" customWidth="1"/>
    <col min="3" max="3" width="8.140625" style="202" bestFit="1" customWidth="1"/>
    <col min="4" max="4" width="11.85546875" style="202" bestFit="1" customWidth="1"/>
    <col min="5" max="5" width="7.140625" style="173" bestFit="1" customWidth="1"/>
    <col min="6" max="6" width="12.85546875" style="173" customWidth="1"/>
    <col min="7" max="7" width="7.140625" style="173" bestFit="1" customWidth="1"/>
    <col min="8" max="8" width="12.85546875" style="173" bestFit="1" customWidth="1"/>
    <col min="9" max="9" width="7.140625" style="173" bestFit="1" customWidth="1"/>
    <col min="10" max="10" width="12.85546875" style="173" bestFit="1" customWidth="1"/>
    <col min="11" max="11" width="7.140625" style="173" bestFit="1" customWidth="1"/>
    <col min="12" max="12" width="12.85546875" style="173" bestFit="1" customWidth="1"/>
    <col min="13" max="13" width="7.140625" style="173" bestFit="1" customWidth="1"/>
    <col min="14" max="14" width="12.85546875" style="173" bestFit="1" customWidth="1"/>
    <col min="15" max="15" width="7.140625" style="173" bestFit="1" customWidth="1"/>
    <col min="16" max="16" width="12.85546875" style="173" customWidth="1"/>
    <col min="17" max="17" width="7.85546875" style="173" bestFit="1" customWidth="1"/>
    <col min="18" max="18" width="12.85546875" style="173" bestFit="1" customWidth="1"/>
    <col min="19" max="19" width="7.85546875" style="173" bestFit="1" customWidth="1"/>
    <col min="20" max="20" width="12.85546875" style="173" bestFit="1" customWidth="1"/>
    <col min="21" max="21" width="7.85546875" style="173" bestFit="1" customWidth="1"/>
    <col min="22" max="22" width="12.85546875" style="173" bestFit="1" customWidth="1"/>
    <col min="23" max="23" width="7.85546875" style="173" bestFit="1" customWidth="1"/>
    <col min="24" max="24" width="12.85546875" style="173" bestFit="1" customWidth="1"/>
    <col min="25" max="25" width="7.85546875" style="173" bestFit="1" customWidth="1"/>
    <col min="26" max="26" width="12.85546875" style="173" bestFit="1" customWidth="1"/>
    <col min="27" max="27" width="7.85546875" style="173" bestFit="1" customWidth="1"/>
    <col min="28" max="28" width="12.85546875" style="173" bestFit="1" customWidth="1"/>
    <col min="29" max="29" width="7.85546875" style="173" bestFit="1" customWidth="1"/>
    <col min="30" max="30" width="12.85546875" style="173" bestFit="1" customWidth="1"/>
    <col min="31" max="31" width="7.85546875" style="173" bestFit="1" customWidth="1"/>
    <col min="32" max="32" width="12.85546875" style="173" bestFit="1" customWidth="1"/>
    <col min="33" max="33" width="8.140625" style="173" bestFit="1" customWidth="1"/>
    <col min="34" max="35" width="14.5703125" style="173" bestFit="1" customWidth="1"/>
    <col min="36" max="36" width="11.140625" style="173" bestFit="1" customWidth="1"/>
    <col min="37" max="272" width="9.140625" style="173"/>
    <col min="273" max="273" width="5.5703125" style="173" bestFit="1" customWidth="1"/>
    <col min="274" max="274" width="38" style="173" bestFit="1" customWidth="1"/>
    <col min="275" max="275" width="11.140625" style="173" bestFit="1" customWidth="1"/>
    <col min="276" max="276" width="16.28515625" style="173" bestFit="1" customWidth="1"/>
    <col min="277" max="277" width="11.140625" style="173" bestFit="1" customWidth="1"/>
    <col min="278" max="278" width="16.85546875" style="173" bestFit="1" customWidth="1"/>
    <col min="279" max="279" width="10.140625" style="173" bestFit="1" customWidth="1"/>
    <col min="280" max="280" width="16.28515625" style="173" bestFit="1" customWidth="1"/>
    <col min="281" max="281" width="10.140625" style="173" bestFit="1" customWidth="1"/>
    <col min="282" max="282" width="16.85546875" style="173" bestFit="1" customWidth="1"/>
    <col min="283" max="283" width="10.140625" style="173" bestFit="1" customWidth="1"/>
    <col min="284" max="284" width="16.28515625" style="173" bestFit="1" customWidth="1"/>
    <col min="285" max="285" width="10.140625" style="173" bestFit="1" customWidth="1"/>
    <col min="286" max="286" width="16.85546875" style="173" bestFit="1" customWidth="1"/>
    <col min="287" max="287" width="10.140625" style="173" bestFit="1" customWidth="1"/>
    <col min="288" max="288" width="16.28515625" style="173" bestFit="1" customWidth="1"/>
    <col min="289" max="289" width="11.140625" style="173" bestFit="1" customWidth="1"/>
    <col min="290" max="290" width="15.5703125" style="173" bestFit="1" customWidth="1"/>
    <col min="291" max="291" width="18.28515625" style="173" bestFit="1" customWidth="1"/>
    <col min="292" max="528" width="9.140625" style="173"/>
    <col min="529" max="529" width="5.5703125" style="173" bestFit="1" customWidth="1"/>
    <col min="530" max="530" width="38" style="173" bestFit="1" customWidth="1"/>
    <col min="531" max="531" width="11.140625" style="173" bestFit="1" customWidth="1"/>
    <col min="532" max="532" width="16.28515625" style="173" bestFit="1" customWidth="1"/>
    <col min="533" max="533" width="11.140625" style="173" bestFit="1" customWidth="1"/>
    <col min="534" max="534" width="16.85546875" style="173" bestFit="1" customWidth="1"/>
    <col min="535" max="535" width="10.140625" style="173" bestFit="1" customWidth="1"/>
    <col min="536" max="536" width="16.28515625" style="173" bestFit="1" customWidth="1"/>
    <col min="537" max="537" width="10.140625" style="173" bestFit="1" customWidth="1"/>
    <col min="538" max="538" width="16.85546875" style="173" bestFit="1" customWidth="1"/>
    <col min="539" max="539" width="10.140625" style="173" bestFit="1" customWidth="1"/>
    <col min="540" max="540" width="16.28515625" style="173" bestFit="1" customWidth="1"/>
    <col min="541" max="541" width="10.140625" style="173" bestFit="1" customWidth="1"/>
    <col min="542" max="542" width="16.85546875" style="173" bestFit="1" customWidth="1"/>
    <col min="543" max="543" width="10.140625" style="173" bestFit="1" customWidth="1"/>
    <col min="544" max="544" width="16.28515625" style="173" bestFit="1" customWidth="1"/>
    <col min="545" max="545" width="11.140625" style="173" bestFit="1" customWidth="1"/>
    <col min="546" max="546" width="15.5703125" style="173" bestFit="1" customWidth="1"/>
    <col min="547" max="547" width="18.28515625" style="173" bestFit="1" customWidth="1"/>
    <col min="548" max="784" width="9.140625" style="173"/>
    <col min="785" max="785" width="5.5703125" style="173" bestFit="1" customWidth="1"/>
    <col min="786" max="786" width="38" style="173" bestFit="1" customWidth="1"/>
    <col min="787" max="787" width="11.140625" style="173" bestFit="1" customWidth="1"/>
    <col min="788" max="788" width="16.28515625" style="173" bestFit="1" customWidth="1"/>
    <col min="789" max="789" width="11.140625" style="173" bestFit="1" customWidth="1"/>
    <col min="790" max="790" width="16.85546875" style="173" bestFit="1" customWidth="1"/>
    <col min="791" max="791" width="10.140625" style="173" bestFit="1" customWidth="1"/>
    <col min="792" max="792" width="16.28515625" style="173" bestFit="1" customWidth="1"/>
    <col min="793" max="793" width="10.140625" style="173" bestFit="1" customWidth="1"/>
    <col min="794" max="794" width="16.85546875" style="173" bestFit="1" customWidth="1"/>
    <col min="795" max="795" width="10.140625" style="173" bestFit="1" customWidth="1"/>
    <col min="796" max="796" width="16.28515625" style="173" bestFit="1" customWidth="1"/>
    <col min="797" max="797" width="10.140625" style="173" bestFit="1" customWidth="1"/>
    <col min="798" max="798" width="16.85546875" style="173" bestFit="1" customWidth="1"/>
    <col min="799" max="799" width="10.140625" style="173" bestFit="1" customWidth="1"/>
    <col min="800" max="800" width="16.28515625" style="173" bestFit="1" customWidth="1"/>
    <col min="801" max="801" width="11.140625" style="173" bestFit="1" customWidth="1"/>
    <col min="802" max="802" width="15.5703125" style="173" bestFit="1" customWidth="1"/>
    <col min="803" max="803" width="18.28515625" style="173" bestFit="1" customWidth="1"/>
    <col min="804" max="1040" width="9.140625" style="173"/>
    <col min="1041" max="1041" width="5.5703125" style="173" bestFit="1" customWidth="1"/>
    <col min="1042" max="1042" width="38" style="173" bestFit="1" customWidth="1"/>
    <col min="1043" max="1043" width="11.140625" style="173" bestFit="1" customWidth="1"/>
    <col min="1044" max="1044" width="16.28515625" style="173" bestFit="1" customWidth="1"/>
    <col min="1045" max="1045" width="11.140625" style="173" bestFit="1" customWidth="1"/>
    <col min="1046" max="1046" width="16.85546875" style="173" bestFit="1" customWidth="1"/>
    <col min="1047" max="1047" width="10.140625" style="173" bestFit="1" customWidth="1"/>
    <col min="1048" max="1048" width="16.28515625" style="173" bestFit="1" customWidth="1"/>
    <col min="1049" max="1049" width="10.140625" style="173" bestFit="1" customWidth="1"/>
    <col min="1050" max="1050" width="16.85546875" style="173" bestFit="1" customWidth="1"/>
    <col min="1051" max="1051" width="10.140625" style="173" bestFit="1" customWidth="1"/>
    <col min="1052" max="1052" width="16.28515625" style="173" bestFit="1" customWidth="1"/>
    <col min="1053" max="1053" width="10.140625" style="173" bestFit="1" customWidth="1"/>
    <col min="1054" max="1054" width="16.85546875" style="173" bestFit="1" customWidth="1"/>
    <col min="1055" max="1055" width="10.140625" style="173" bestFit="1" customWidth="1"/>
    <col min="1056" max="1056" width="16.28515625" style="173" bestFit="1" customWidth="1"/>
    <col min="1057" max="1057" width="11.140625" style="173" bestFit="1" customWidth="1"/>
    <col min="1058" max="1058" width="15.5703125" style="173" bestFit="1" customWidth="1"/>
    <col min="1059" max="1059" width="18.28515625" style="173" bestFit="1" customWidth="1"/>
    <col min="1060" max="1296" width="9.140625" style="173"/>
    <col min="1297" max="1297" width="5.5703125" style="173" bestFit="1" customWidth="1"/>
    <col min="1298" max="1298" width="38" style="173" bestFit="1" customWidth="1"/>
    <col min="1299" max="1299" width="11.140625" style="173" bestFit="1" customWidth="1"/>
    <col min="1300" max="1300" width="16.28515625" style="173" bestFit="1" customWidth="1"/>
    <col min="1301" max="1301" width="11.140625" style="173" bestFit="1" customWidth="1"/>
    <col min="1302" max="1302" width="16.85546875" style="173" bestFit="1" customWidth="1"/>
    <col min="1303" max="1303" width="10.140625" style="173" bestFit="1" customWidth="1"/>
    <col min="1304" max="1304" width="16.28515625" style="173" bestFit="1" customWidth="1"/>
    <col min="1305" max="1305" width="10.140625" style="173" bestFit="1" customWidth="1"/>
    <col min="1306" max="1306" width="16.85546875" style="173" bestFit="1" customWidth="1"/>
    <col min="1307" max="1307" width="10.140625" style="173" bestFit="1" customWidth="1"/>
    <col min="1308" max="1308" width="16.28515625" style="173" bestFit="1" customWidth="1"/>
    <col min="1309" max="1309" width="10.140625" style="173" bestFit="1" customWidth="1"/>
    <col min="1310" max="1310" width="16.85546875" style="173" bestFit="1" customWidth="1"/>
    <col min="1311" max="1311" width="10.140625" style="173" bestFit="1" customWidth="1"/>
    <col min="1312" max="1312" width="16.28515625" style="173" bestFit="1" customWidth="1"/>
    <col min="1313" max="1313" width="11.140625" style="173" bestFit="1" customWidth="1"/>
    <col min="1314" max="1314" width="15.5703125" style="173" bestFit="1" customWidth="1"/>
    <col min="1315" max="1315" width="18.28515625" style="173" bestFit="1" customWidth="1"/>
    <col min="1316" max="1552" width="9.140625" style="173"/>
    <col min="1553" max="1553" width="5.5703125" style="173" bestFit="1" customWidth="1"/>
    <col min="1554" max="1554" width="38" style="173" bestFit="1" customWidth="1"/>
    <col min="1555" max="1555" width="11.140625" style="173" bestFit="1" customWidth="1"/>
    <col min="1556" max="1556" width="16.28515625" style="173" bestFit="1" customWidth="1"/>
    <col min="1557" max="1557" width="11.140625" style="173" bestFit="1" customWidth="1"/>
    <col min="1558" max="1558" width="16.85546875" style="173" bestFit="1" customWidth="1"/>
    <col min="1559" max="1559" width="10.140625" style="173" bestFit="1" customWidth="1"/>
    <col min="1560" max="1560" width="16.28515625" style="173" bestFit="1" customWidth="1"/>
    <col min="1561" max="1561" width="10.140625" style="173" bestFit="1" customWidth="1"/>
    <col min="1562" max="1562" width="16.85546875" style="173" bestFit="1" customWidth="1"/>
    <col min="1563" max="1563" width="10.140625" style="173" bestFit="1" customWidth="1"/>
    <col min="1564" max="1564" width="16.28515625" style="173" bestFit="1" customWidth="1"/>
    <col min="1565" max="1565" width="10.140625" style="173" bestFit="1" customWidth="1"/>
    <col min="1566" max="1566" width="16.85546875" style="173" bestFit="1" customWidth="1"/>
    <col min="1567" max="1567" width="10.140625" style="173" bestFit="1" customWidth="1"/>
    <col min="1568" max="1568" width="16.28515625" style="173" bestFit="1" customWidth="1"/>
    <col min="1569" max="1569" width="11.140625" style="173" bestFit="1" customWidth="1"/>
    <col min="1570" max="1570" width="15.5703125" style="173" bestFit="1" customWidth="1"/>
    <col min="1571" max="1571" width="18.28515625" style="173" bestFit="1" customWidth="1"/>
    <col min="1572" max="1808" width="9.140625" style="173"/>
    <col min="1809" max="1809" width="5.5703125" style="173" bestFit="1" customWidth="1"/>
    <col min="1810" max="1810" width="38" style="173" bestFit="1" customWidth="1"/>
    <col min="1811" max="1811" width="11.140625" style="173" bestFit="1" customWidth="1"/>
    <col min="1812" max="1812" width="16.28515625" style="173" bestFit="1" customWidth="1"/>
    <col min="1813" max="1813" width="11.140625" style="173" bestFit="1" customWidth="1"/>
    <col min="1814" max="1814" width="16.85546875" style="173" bestFit="1" customWidth="1"/>
    <col min="1815" max="1815" width="10.140625" style="173" bestFit="1" customWidth="1"/>
    <col min="1816" max="1816" width="16.28515625" style="173" bestFit="1" customWidth="1"/>
    <col min="1817" max="1817" width="10.140625" style="173" bestFit="1" customWidth="1"/>
    <col min="1818" max="1818" width="16.85546875" style="173" bestFit="1" customWidth="1"/>
    <col min="1819" max="1819" width="10.140625" style="173" bestFit="1" customWidth="1"/>
    <col min="1820" max="1820" width="16.28515625" style="173" bestFit="1" customWidth="1"/>
    <col min="1821" max="1821" width="10.140625" style="173" bestFit="1" customWidth="1"/>
    <col min="1822" max="1822" width="16.85546875" style="173" bestFit="1" customWidth="1"/>
    <col min="1823" max="1823" width="10.140625" style="173" bestFit="1" customWidth="1"/>
    <col min="1824" max="1824" width="16.28515625" style="173" bestFit="1" customWidth="1"/>
    <col min="1825" max="1825" width="11.140625" style="173" bestFit="1" customWidth="1"/>
    <col min="1826" max="1826" width="15.5703125" style="173" bestFit="1" customWidth="1"/>
    <col min="1827" max="1827" width="18.28515625" style="173" bestFit="1" customWidth="1"/>
    <col min="1828" max="2064" width="9.140625" style="173"/>
    <col min="2065" max="2065" width="5.5703125" style="173" bestFit="1" customWidth="1"/>
    <col min="2066" max="2066" width="38" style="173" bestFit="1" customWidth="1"/>
    <col min="2067" max="2067" width="11.140625" style="173" bestFit="1" customWidth="1"/>
    <col min="2068" max="2068" width="16.28515625" style="173" bestFit="1" customWidth="1"/>
    <col min="2069" max="2069" width="11.140625" style="173" bestFit="1" customWidth="1"/>
    <col min="2070" max="2070" width="16.85546875" style="173" bestFit="1" customWidth="1"/>
    <col min="2071" max="2071" width="10.140625" style="173" bestFit="1" customWidth="1"/>
    <col min="2072" max="2072" width="16.28515625" style="173" bestFit="1" customWidth="1"/>
    <col min="2073" max="2073" width="10.140625" style="173" bestFit="1" customWidth="1"/>
    <col min="2074" max="2074" width="16.85546875" style="173" bestFit="1" customWidth="1"/>
    <col min="2075" max="2075" width="10.140625" style="173" bestFit="1" customWidth="1"/>
    <col min="2076" max="2076" width="16.28515625" style="173" bestFit="1" customWidth="1"/>
    <col min="2077" max="2077" width="10.140625" style="173" bestFit="1" customWidth="1"/>
    <col min="2078" max="2078" width="16.85546875" style="173" bestFit="1" customWidth="1"/>
    <col min="2079" max="2079" width="10.140625" style="173" bestFit="1" customWidth="1"/>
    <col min="2080" max="2080" width="16.28515625" style="173" bestFit="1" customWidth="1"/>
    <col min="2081" max="2081" width="11.140625" style="173" bestFit="1" customWidth="1"/>
    <col min="2082" max="2082" width="15.5703125" style="173" bestFit="1" customWidth="1"/>
    <col min="2083" max="2083" width="18.28515625" style="173" bestFit="1" customWidth="1"/>
    <col min="2084" max="2320" width="9.140625" style="173"/>
    <col min="2321" max="2321" width="5.5703125" style="173" bestFit="1" customWidth="1"/>
    <col min="2322" max="2322" width="38" style="173" bestFit="1" customWidth="1"/>
    <col min="2323" max="2323" width="11.140625" style="173" bestFit="1" customWidth="1"/>
    <col min="2324" max="2324" width="16.28515625" style="173" bestFit="1" customWidth="1"/>
    <col min="2325" max="2325" width="11.140625" style="173" bestFit="1" customWidth="1"/>
    <col min="2326" max="2326" width="16.85546875" style="173" bestFit="1" customWidth="1"/>
    <col min="2327" max="2327" width="10.140625" style="173" bestFit="1" customWidth="1"/>
    <col min="2328" max="2328" width="16.28515625" style="173" bestFit="1" customWidth="1"/>
    <col min="2329" max="2329" width="10.140625" style="173" bestFit="1" customWidth="1"/>
    <col min="2330" max="2330" width="16.85546875" style="173" bestFit="1" customWidth="1"/>
    <col min="2331" max="2331" width="10.140625" style="173" bestFit="1" customWidth="1"/>
    <col min="2332" max="2332" width="16.28515625" style="173" bestFit="1" customWidth="1"/>
    <col min="2333" max="2333" width="10.140625" style="173" bestFit="1" customWidth="1"/>
    <col min="2334" max="2334" width="16.85546875" style="173" bestFit="1" customWidth="1"/>
    <col min="2335" max="2335" width="10.140625" style="173" bestFit="1" customWidth="1"/>
    <col min="2336" max="2336" width="16.28515625" style="173" bestFit="1" customWidth="1"/>
    <col min="2337" max="2337" width="11.140625" style="173" bestFit="1" customWidth="1"/>
    <col min="2338" max="2338" width="15.5703125" style="173" bestFit="1" customWidth="1"/>
    <col min="2339" max="2339" width="18.28515625" style="173" bestFit="1" customWidth="1"/>
    <col min="2340" max="2576" width="9.140625" style="173"/>
    <col min="2577" max="2577" width="5.5703125" style="173" bestFit="1" customWidth="1"/>
    <col min="2578" max="2578" width="38" style="173" bestFit="1" customWidth="1"/>
    <col min="2579" max="2579" width="11.140625" style="173" bestFit="1" customWidth="1"/>
    <col min="2580" max="2580" width="16.28515625" style="173" bestFit="1" customWidth="1"/>
    <col min="2581" max="2581" width="11.140625" style="173" bestFit="1" customWidth="1"/>
    <col min="2582" max="2582" width="16.85546875" style="173" bestFit="1" customWidth="1"/>
    <col min="2583" max="2583" width="10.140625" style="173" bestFit="1" customWidth="1"/>
    <col min="2584" max="2584" width="16.28515625" style="173" bestFit="1" customWidth="1"/>
    <col min="2585" max="2585" width="10.140625" style="173" bestFit="1" customWidth="1"/>
    <col min="2586" max="2586" width="16.85546875" style="173" bestFit="1" customWidth="1"/>
    <col min="2587" max="2587" width="10.140625" style="173" bestFit="1" customWidth="1"/>
    <col min="2588" max="2588" width="16.28515625" style="173" bestFit="1" customWidth="1"/>
    <col min="2589" max="2589" width="10.140625" style="173" bestFit="1" customWidth="1"/>
    <col min="2590" max="2590" width="16.85546875" style="173" bestFit="1" customWidth="1"/>
    <col min="2591" max="2591" width="10.140625" style="173" bestFit="1" customWidth="1"/>
    <col min="2592" max="2592" width="16.28515625" style="173" bestFit="1" customWidth="1"/>
    <col min="2593" max="2593" width="11.140625" style="173" bestFit="1" customWidth="1"/>
    <col min="2594" max="2594" width="15.5703125" style="173" bestFit="1" customWidth="1"/>
    <col min="2595" max="2595" width="18.28515625" style="173" bestFit="1" customWidth="1"/>
    <col min="2596" max="2832" width="9.140625" style="173"/>
    <col min="2833" max="2833" width="5.5703125" style="173" bestFit="1" customWidth="1"/>
    <col min="2834" max="2834" width="38" style="173" bestFit="1" customWidth="1"/>
    <col min="2835" max="2835" width="11.140625" style="173" bestFit="1" customWidth="1"/>
    <col min="2836" max="2836" width="16.28515625" style="173" bestFit="1" customWidth="1"/>
    <col min="2837" max="2837" width="11.140625" style="173" bestFit="1" customWidth="1"/>
    <col min="2838" max="2838" width="16.85546875" style="173" bestFit="1" customWidth="1"/>
    <col min="2839" max="2839" width="10.140625" style="173" bestFit="1" customWidth="1"/>
    <col min="2840" max="2840" width="16.28515625" style="173" bestFit="1" customWidth="1"/>
    <col min="2841" max="2841" width="10.140625" style="173" bestFit="1" customWidth="1"/>
    <col min="2842" max="2842" width="16.85546875" style="173" bestFit="1" customWidth="1"/>
    <col min="2843" max="2843" width="10.140625" style="173" bestFit="1" customWidth="1"/>
    <col min="2844" max="2844" width="16.28515625" style="173" bestFit="1" customWidth="1"/>
    <col min="2845" max="2845" width="10.140625" style="173" bestFit="1" customWidth="1"/>
    <col min="2846" max="2846" width="16.85546875" style="173" bestFit="1" customWidth="1"/>
    <col min="2847" max="2847" width="10.140625" style="173" bestFit="1" customWidth="1"/>
    <col min="2848" max="2848" width="16.28515625" style="173" bestFit="1" customWidth="1"/>
    <col min="2849" max="2849" width="11.140625" style="173" bestFit="1" customWidth="1"/>
    <col min="2850" max="2850" width="15.5703125" style="173" bestFit="1" customWidth="1"/>
    <col min="2851" max="2851" width="18.28515625" style="173" bestFit="1" customWidth="1"/>
    <col min="2852" max="3088" width="9.140625" style="173"/>
    <col min="3089" max="3089" width="5.5703125" style="173" bestFit="1" customWidth="1"/>
    <col min="3090" max="3090" width="38" style="173" bestFit="1" customWidth="1"/>
    <col min="3091" max="3091" width="11.140625" style="173" bestFit="1" customWidth="1"/>
    <col min="3092" max="3092" width="16.28515625" style="173" bestFit="1" customWidth="1"/>
    <col min="3093" max="3093" width="11.140625" style="173" bestFit="1" customWidth="1"/>
    <col min="3094" max="3094" width="16.85546875" style="173" bestFit="1" customWidth="1"/>
    <col min="3095" max="3095" width="10.140625" style="173" bestFit="1" customWidth="1"/>
    <col min="3096" max="3096" width="16.28515625" style="173" bestFit="1" customWidth="1"/>
    <col min="3097" max="3097" width="10.140625" style="173" bestFit="1" customWidth="1"/>
    <col min="3098" max="3098" width="16.85546875" style="173" bestFit="1" customWidth="1"/>
    <col min="3099" max="3099" width="10.140625" style="173" bestFit="1" customWidth="1"/>
    <col min="3100" max="3100" width="16.28515625" style="173" bestFit="1" customWidth="1"/>
    <col min="3101" max="3101" width="10.140625" style="173" bestFit="1" customWidth="1"/>
    <col min="3102" max="3102" width="16.85546875" style="173" bestFit="1" customWidth="1"/>
    <col min="3103" max="3103" width="10.140625" style="173" bestFit="1" customWidth="1"/>
    <col min="3104" max="3104" width="16.28515625" style="173" bestFit="1" customWidth="1"/>
    <col min="3105" max="3105" width="11.140625" style="173" bestFit="1" customWidth="1"/>
    <col min="3106" max="3106" width="15.5703125" style="173" bestFit="1" customWidth="1"/>
    <col min="3107" max="3107" width="18.28515625" style="173" bestFit="1" customWidth="1"/>
    <col min="3108" max="3344" width="9.140625" style="173"/>
    <col min="3345" max="3345" width="5.5703125" style="173" bestFit="1" customWidth="1"/>
    <col min="3346" max="3346" width="38" style="173" bestFit="1" customWidth="1"/>
    <col min="3347" max="3347" width="11.140625" style="173" bestFit="1" customWidth="1"/>
    <col min="3348" max="3348" width="16.28515625" style="173" bestFit="1" customWidth="1"/>
    <col min="3349" max="3349" width="11.140625" style="173" bestFit="1" customWidth="1"/>
    <col min="3350" max="3350" width="16.85546875" style="173" bestFit="1" customWidth="1"/>
    <col min="3351" max="3351" width="10.140625" style="173" bestFit="1" customWidth="1"/>
    <col min="3352" max="3352" width="16.28515625" style="173" bestFit="1" customWidth="1"/>
    <col min="3353" max="3353" width="10.140625" style="173" bestFit="1" customWidth="1"/>
    <col min="3354" max="3354" width="16.85546875" style="173" bestFit="1" customWidth="1"/>
    <col min="3355" max="3355" width="10.140625" style="173" bestFit="1" customWidth="1"/>
    <col min="3356" max="3356" width="16.28515625" style="173" bestFit="1" customWidth="1"/>
    <col min="3357" max="3357" width="10.140625" style="173" bestFit="1" customWidth="1"/>
    <col min="3358" max="3358" width="16.85546875" style="173" bestFit="1" customWidth="1"/>
    <col min="3359" max="3359" width="10.140625" style="173" bestFit="1" customWidth="1"/>
    <col min="3360" max="3360" width="16.28515625" style="173" bestFit="1" customWidth="1"/>
    <col min="3361" max="3361" width="11.140625" style="173" bestFit="1" customWidth="1"/>
    <col min="3362" max="3362" width="15.5703125" style="173" bestFit="1" customWidth="1"/>
    <col min="3363" max="3363" width="18.28515625" style="173" bestFit="1" customWidth="1"/>
    <col min="3364" max="3600" width="9.140625" style="173"/>
    <col min="3601" max="3601" width="5.5703125" style="173" bestFit="1" customWidth="1"/>
    <col min="3602" max="3602" width="38" style="173" bestFit="1" customWidth="1"/>
    <col min="3603" max="3603" width="11.140625" style="173" bestFit="1" customWidth="1"/>
    <col min="3604" max="3604" width="16.28515625" style="173" bestFit="1" customWidth="1"/>
    <col min="3605" max="3605" width="11.140625" style="173" bestFit="1" customWidth="1"/>
    <col min="3606" max="3606" width="16.85546875" style="173" bestFit="1" customWidth="1"/>
    <col min="3607" max="3607" width="10.140625" style="173" bestFit="1" customWidth="1"/>
    <col min="3608" max="3608" width="16.28515625" style="173" bestFit="1" customWidth="1"/>
    <col min="3609" max="3609" width="10.140625" style="173" bestFit="1" customWidth="1"/>
    <col min="3610" max="3610" width="16.85546875" style="173" bestFit="1" customWidth="1"/>
    <col min="3611" max="3611" width="10.140625" style="173" bestFit="1" customWidth="1"/>
    <col min="3612" max="3612" width="16.28515625" style="173" bestFit="1" customWidth="1"/>
    <col min="3613" max="3613" width="10.140625" style="173" bestFit="1" customWidth="1"/>
    <col min="3614" max="3614" width="16.85546875" style="173" bestFit="1" customWidth="1"/>
    <col min="3615" max="3615" width="10.140625" style="173" bestFit="1" customWidth="1"/>
    <col min="3616" max="3616" width="16.28515625" style="173" bestFit="1" customWidth="1"/>
    <col min="3617" max="3617" width="11.140625" style="173" bestFit="1" customWidth="1"/>
    <col min="3618" max="3618" width="15.5703125" style="173" bestFit="1" customWidth="1"/>
    <col min="3619" max="3619" width="18.28515625" style="173" bestFit="1" customWidth="1"/>
    <col min="3620" max="3856" width="9.140625" style="173"/>
    <col min="3857" max="3857" width="5.5703125" style="173" bestFit="1" customWidth="1"/>
    <col min="3858" max="3858" width="38" style="173" bestFit="1" customWidth="1"/>
    <col min="3859" max="3859" width="11.140625" style="173" bestFit="1" customWidth="1"/>
    <col min="3860" max="3860" width="16.28515625" style="173" bestFit="1" customWidth="1"/>
    <col min="3861" max="3861" width="11.140625" style="173" bestFit="1" customWidth="1"/>
    <col min="3862" max="3862" width="16.85546875" style="173" bestFit="1" customWidth="1"/>
    <col min="3863" max="3863" width="10.140625" style="173" bestFit="1" customWidth="1"/>
    <col min="3864" max="3864" width="16.28515625" style="173" bestFit="1" customWidth="1"/>
    <col min="3865" max="3865" width="10.140625" style="173" bestFit="1" customWidth="1"/>
    <col min="3866" max="3866" width="16.85546875" style="173" bestFit="1" customWidth="1"/>
    <col min="3867" max="3867" width="10.140625" style="173" bestFit="1" customWidth="1"/>
    <col min="3868" max="3868" width="16.28515625" style="173" bestFit="1" customWidth="1"/>
    <col min="3869" max="3869" width="10.140625" style="173" bestFit="1" customWidth="1"/>
    <col min="3870" max="3870" width="16.85546875" style="173" bestFit="1" customWidth="1"/>
    <col min="3871" max="3871" width="10.140625" style="173" bestFit="1" customWidth="1"/>
    <col min="3872" max="3872" width="16.28515625" style="173" bestFit="1" customWidth="1"/>
    <col min="3873" max="3873" width="11.140625" style="173" bestFit="1" customWidth="1"/>
    <col min="3874" max="3874" width="15.5703125" style="173" bestFit="1" customWidth="1"/>
    <col min="3875" max="3875" width="18.28515625" style="173" bestFit="1" customWidth="1"/>
    <col min="3876" max="4112" width="9.140625" style="173"/>
    <col min="4113" max="4113" width="5.5703125" style="173" bestFit="1" customWidth="1"/>
    <col min="4114" max="4114" width="38" style="173" bestFit="1" customWidth="1"/>
    <col min="4115" max="4115" width="11.140625" style="173" bestFit="1" customWidth="1"/>
    <col min="4116" max="4116" width="16.28515625" style="173" bestFit="1" customWidth="1"/>
    <col min="4117" max="4117" width="11.140625" style="173" bestFit="1" customWidth="1"/>
    <col min="4118" max="4118" width="16.85546875" style="173" bestFit="1" customWidth="1"/>
    <col min="4119" max="4119" width="10.140625" style="173" bestFit="1" customWidth="1"/>
    <col min="4120" max="4120" width="16.28515625" style="173" bestFit="1" customWidth="1"/>
    <col min="4121" max="4121" width="10.140625" style="173" bestFit="1" customWidth="1"/>
    <col min="4122" max="4122" width="16.85546875" style="173" bestFit="1" customWidth="1"/>
    <col min="4123" max="4123" width="10.140625" style="173" bestFit="1" customWidth="1"/>
    <col min="4124" max="4124" width="16.28515625" style="173" bestFit="1" customWidth="1"/>
    <col min="4125" max="4125" width="10.140625" style="173" bestFit="1" customWidth="1"/>
    <col min="4126" max="4126" width="16.85546875" style="173" bestFit="1" customWidth="1"/>
    <col min="4127" max="4127" width="10.140625" style="173" bestFit="1" customWidth="1"/>
    <col min="4128" max="4128" width="16.28515625" style="173" bestFit="1" customWidth="1"/>
    <col min="4129" max="4129" width="11.140625" style="173" bestFit="1" customWidth="1"/>
    <col min="4130" max="4130" width="15.5703125" style="173" bestFit="1" customWidth="1"/>
    <col min="4131" max="4131" width="18.28515625" style="173" bestFit="1" customWidth="1"/>
    <col min="4132" max="4368" width="9.140625" style="173"/>
    <col min="4369" max="4369" width="5.5703125" style="173" bestFit="1" customWidth="1"/>
    <col min="4370" max="4370" width="38" style="173" bestFit="1" customWidth="1"/>
    <col min="4371" max="4371" width="11.140625" style="173" bestFit="1" customWidth="1"/>
    <col min="4372" max="4372" width="16.28515625" style="173" bestFit="1" customWidth="1"/>
    <col min="4373" max="4373" width="11.140625" style="173" bestFit="1" customWidth="1"/>
    <col min="4374" max="4374" width="16.85546875" style="173" bestFit="1" customWidth="1"/>
    <col min="4375" max="4375" width="10.140625" style="173" bestFit="1" customWidth="1"/>
    <col min="4376" max="4376" width="16.28515625" style="173" bestFit="1" customWidth="1"/>
    <col min="4377" max="4377" width="10.140625" style="173" bestFit="1" customWidth="1"/>
    <col min="4378" max="4378" width="16.85546875" style="173" bestFit="1" customWidth="1"/>
    <col min="4379" max="4379" width="10.140625" style="173" bestFit="1" customWidth="1"/>
    <col min="4380" max="4380" width="16.28515625" style="173" bestFit="1" customWidth="1"/>
    <col min="4381" max="4381" width="10.140625" style="173" bestFit="1" customWidth="1"/>
    <col min="4382" max="4382" width="16.85546875" style="173" bestFit="1" customWidth="1"/>
    <col min="4383" max="4383" width="10.140625" style="173" bestFit="1" customWidth="1"/>
    <col min="4384" max="4384" width="16.28515625" style="173" bestFit="1" customWidth="1"/>
    <col min="4385" max="4385" width="11.140625" style="173" bestFit="1" customWidth="1"/>
    <col min="4386" max="4386" width="15.5703125" style="173" bestFit="1" customWidth="1"/>
    <col min="4387" max="4387" width="18.28515625" style="173" bestFit="1" customWidth="1"/>
    <col min="4388" max="4624" width="9.140625" style="173"/>
    <col min="4625" max="4625" width="5.5703125" style="173" bestFit="1" customWidth="1"/>
    <col min="4626" max="4626" width="38" style="173" bestFit="1" customWidth="1"/>
    <col min="4627" max="4627" width="11.140625" style="173" bestFit="1" customWidth="1"/>
    <col min="4628" max="4628" width="16.28515625" style="173" bestFit="1" customWidth="1"/>
    <col min="4629" max="4629" width="11.140625" style="173" bestFit="1" customWidth="1"/>
    <col min="4630" max="4630" width="16.85546875" style="173" bestFit="1" customWidth="1"/>
    <col min="4631" max="4631" width="10.140625" style="173" bestFit="1" customWidth="1"/>
    <col min="4632" max="4632" width="16.28515625" style="173" bestFit="1" customWidth="1"/>
    <col min="4633" max="4633" width="10.140625" style="173" bestFit="1" customWidth="1"/>
    <col min="4634" max="4634" width="16.85546875" style="173" bestFit="1" customWidth="1"/>
    <col min="4635" max="4635" width="10.140625" style="173" bestFit="1" customWidth="1"/>
    <col min="4636" max="4636" width="16.28515625" style="173" bestFit="1" customWidth="1"/>
    <col min="4637" max="4637" width="10.140625" style="173" bestFit="1" customWidth="1"/>
    <col min="4638" max="4638" width="16.85546875" style="173" bestFit="1" customWidth="1"/>
    <col min="4639" max="4639" width="10.140625" style="173" bestFit="1" customWidth="1"/>
    <col min="4640" max="4640" width="16.28515625" style="173" bestFit="1" customWidth="1"/>
    <col min="4641" max="4641" width="11.140625" style="173" bestFit="1" customWidth="1"/>
    <col min="4642" max="4642" width="15.5703125" style="173" bestFit="1" customWidth="1"/>
    <col min="4643" max="4643" width="18.28515625" style="173" bestFit="1" customWidth="1"/>
    <col min="4644" max="4880" width="9.140625" style="173"/>
    <col min="4881" max="4881" width="5.5703125" style="173" bestFit="1" customWidth="1"/>
    <col min="4882" max="4882" width="38" style="173" bestFit="1" customWidth="1"/>
    <col min="4883" max="4883" width="11.140625" style="173" bestFit="1" customWidth="1"/>
    <col min="4884" max="4884" width="16.28515625" style="173" bestFit="1" customWidth="1"/>
    <col min="4885" max="4885" width="11.140625" style="173" bestFit="1" customWidth="1"/>
    <col min="4886" max="4886" width="16.85546875" style="173" bestFit="1" customWidth="1"/>
    <col min="4887" max="4887" width="10.140625" style="173" bestFit="1" customWidth="1"/>
    <col min="4888" max="4888" width="16.28515625" style="173" bestFit="1" customWidth="1"/>
    <col min="4889" max="4889" width="10.140625" style="173" bestFit="1" customWidth="1"/>
    <col min="4890" max="4890" width="16.85546875" style="173" bestFit="1" customWidth="1"/>
    <col min="4891" max="4891" width="10.140625" style="173" bestFit="1" customWidth="1"/>
    <col min="4892" max="4892" width="16.28515625" style="173" bestFit="1" customWidth="1"/>
    <col min="4893" max="4893" width="10.140625" style="173" bestFit="1" customWidth="1"/>
    <col min="4894" max="4894" width="16.85546875" style="173" bestFit="1" customWidth="1"/>
    <col min="4895" max="4895" width="10.140625" style="173" bestFit="1" customWidth="1"/>
    <col min="4896" max="4896" width="16.28515625" style="173" bestFit="1" customWidth="1"/>
    <col min="4897" max="4897" width="11.140625" style="173" bestFit="1" customWidth="1"/>
    <col min="4898" max="4898" width="15.5703125" style="173" bestFit="1" customWidth="1"/>
    <col min="4899" max="4899" width="18.28515625" style="173" bestFit="1" customWidth="1"/>
    <col min="4900" max="5136" width="9.140625" style="173"/>
    <col min="5137" max="5137" width="5.5703125" style="173" bestFit="1" customWidth="1"/>
    <col min="5138" max="5138" width="38" style="173" bestFit="1" customWidth="1"/>
    <col min="5139" max="5139" width="11.140625" style="173" bestFit="1" customWidth="1"/>
    <col min="5140" max="5140" width="16.28515625" style="173" bestFit="1" customWidth="1"/>
    <col min="5141" max="5141" width="11.140625" style="173" bestFit="1" customWidth="1"/>
    <col min="5142" max="5142" width="16.85546875" style="173" bestFit="1" customWidth="1"/>
    <col min="5143" max="5143" width="10.140625" style="173" bestFit="1" customWidth="1"/>
    <col min="5144" max="5144" width="16.28515625" style="173" bestFit="1" customWidth="1"/>
    <col min="5145" max="5145" width="10.140625" style="173" bestFit="1" customWidth="1"/>
    <col min="5146" max="5146" width="16.85546875" style="173" bestFit="1" customWidth="1"/>
    <col min="5147" max="5147" width="10.140625" style="173" bestFit="1" customWidth="1"/>
    <col min="5148" max="5148" width="16.28515625" style="173" bestFit="1" customWidth="1"/>
    <col min="5149" max="5149" width="10.140625" style="173" bestFit="1" customWidth="1"/>
    <col min="5150" max="5150" width="16.85546875" style="173" bestFit="1" customWidth="1"/>
    <col min="5151" max="5151" width="10.140625" style="173" bestFit="1" customWidth="1"/>
    <col min="5152" max="5152" width="16.28515625" style="173" bestFit="1" customWidth="1"/>
    <col min="5153" max="5153" width="11.140625" style="173" bestFit="1" customWidth="1"/>
    <col min="5154" max="5154" width="15.5703125" style="173" bestFit="1" customWidth="1"/>
    <col min="5155" max="5155" width="18.28515625" style="173" bestFit="1" customWidth="1"/>
    <col min="5156" max="5392" width="9.140625" style="173"/>
    <col min="5393" max="5393" width="5.5703125" style="173" bestFit="1" customWidth="1"/>
    <col min="5394" max="5394" width="38" style="173" bestFit="1" customWidth="1"/>
    <col min="5395" max="5395" width="11.140625" style="173" bestFit="1" customWidth="1"/>
    <col min="5396" max="5396" width="16.28515625" style="173" bestFit="1" customWidth="1"/>
    <col min="5397" max="5397" width="11.140625" style="173" bestFit="1" customWidth="1"/>
    <col min="5398" max="5398" width="16.85546875" style="173" bestFit="1" customWidth="1"/>
    <col min="5399" max="5399" width="10.140625" style="173" bestFit="1" customWidth="1"/>
    <col min="5400" max="5400" width="16.28515625" style="173" bestFit="1" customWidth="1"/>
    <col min="5401" max="5401" width="10.140625" style="173" bestFit="1" customWidth="1"/>
    <col min="5402" max="5402" width="16.85546875" style="173" bestFit="1" customWidth="1"/>
    <col min="5403" max="5403" width="10.140625" style="173" bestFit="1" customWidth="1"/>
    <col min="5404" max="5404" width="16.28515625" style="173" bestFit="1" customWidth="1"/>
    <col min="5405" max="5405" width="10.140625" style="173" bestFit="1" customWidth="1"/>
    <col min="5406" max="5406" width="16.85546875" style="173" bestFit="1" customWidth="1"/>
    <col min="5407" max="5407" width="10.140625" style="173" bestFit="1" customWidth="1"/>
    <col min="5408" max="5408" width="16.28515625" style="173" bestFit="1" customWidth="1"/>
    <col min="5409" max="5409" width="11.140625" style="173" bestFit="1" customWidth="1"/>
    <col min="5410" max="5410" width="15.5703125" style="173" bestFit="1" customWidth="1"/>
    <col min="5411" max="5411" width="18.28515625" style="173" bestFit="1" customWidth="1"/>
    <col min="5412" max="5648" width="9.140625" style="173"/>
    <col min="5649" max="5649" width="5.5703125" style="173" bestFit="1" customWidth="1"/>
    <col min="5650" max="5650" width="38" style="173" bestFit="1" customWidth="1"/>
    <col min="5651" max="5651" width="11.140625" style="173" bestFit="1" customWidth="1"/>
    <col min="5652" max="5652" width="16.28515625" style="173" bestFit="1" customWidth="1"/>
    <col min="5653" max="5653" width="11.140625" style="173" bestFit="1" customWidth="1"/>
    <col min="5654" max="5654" width="16.85546875" style="173" bestFit="1" customWidth="1"/>
    <col min="5655" max="5655" width="10.140625" style="173" bestFit="1" customWidth="1"/>
    <col min="5656" max="5656" width="16.28515625" style="173" bestFit="1" customWidth="1"/>
    <col min="5657" max="5657" width="10.140625" style="173" bestFit="1" customWidth="1"/>
    <col min="5658" max="5658" width="16.85546875" style="173" bestFit="1" customWidth="1"/>
    <col min="5659" max="5659" width="10.140625" style="173" bestFit="1" customWidth="1"/>
    <col min="5660" max="5660" width="16.28515625" style="173" bestFit="1" customWidth="1"/>
    <col min="5661" max="5661" width="10.140625" style="173" bestFit="1" customWidth="1"/>
    <col min="5662" max="5662" width="16.85546875" style="173" bestFit="1" customWidth="1"/>
    <col min="5663" max="5663" width="10.140625" style="173" bestFit="1" customWidth="1"/>
    <col min="5664" max="5664" width="16.28515625" style="173" bestFit="1" customWidth="1"/>
    <col min="5665" max="5665" width="11.140625" style="173" bestFit="1" customWidth="1"/>
    <col min="5666" max="5666" width="15.5703125" style="173" bestFit="1" customWidth="1"/>
    <col min="5667" max="5667" width="18.28515625" style="173" bestFit="1" customWidth="1"/>
    <col min="5668" max="5904" width="9.140625" style="173"/>
    <col min="5905" max="5905" width="5.5703125" style="173" bestFit="1" customWidth="1"/>
    <col min="5906" max="5906" width="38" style="173" bestFit="1" customWidth="1"/>
    <col min="5907" max="5907" width="11.140625" style="173" bestFit="1" customWidth="1"/>
    <col min="5908" max="5908" width="16.28515625" style="173" bestFit="1" customWidth="1"/>
    <col min="5909" max="5909" width="11.140625" style="173" bestFit="1" customWidth="1"/>
    <col min="5910" max="5910" width="16.85546875" style="173" bestFit="1" customWidth="1"/>
    <col min="5911" max="5911" width="10.140625" style="173" bestFit="1" customWidth="1"/>
    <col min="5912" max="5912" width="16.28515625" style="173" bestFit="1" customWidth="1"/>
    <col min="5913" max="5913" width="10.140625" style="173" bestFit="1" customWidth="1"/>
    <col min="5914" max="5914" width="16.85546875" style="173" bestFit="1" customWidth="1"/>
    <col min="5915" max="5915" width="10.140625" style="173" bestFit="1" customWidth="1"/>
    <col min="5916" max="5916" width="16.28515625" style="173" bestFit="1" customWidth="1"/>
    <col min="5917" max="5917" width="10.140625" style="173" bestFit="1" customWidth="1"/>
    <col min="5918" max="5918" width="16.85546875" style="173" bestFit="1" customWidth="1"/>
    <col min="5919" max="5919" width="10.140625" style="173" bestFit="1" customWidth="1"/>
    <col min="5920" max="5920" width="16.28515625" style="173" bestFit="1" customWidth="1"/>
    <col min="5921" max="5921" width="11.140625" style="173" bestFit="1" customWidth="1"/>
    <col min="5922" max="5922" width="15.5703125" style="173" bestFit="1" customWidth="1"/>
    <col min="5923" max="5923" width="18.28515625" style="173" bestFit="1" customWidth="1"/>
    <col min="5924" max="6160" width="9.140625" style="173"/>
    <col min="6161" max="6161" width="5.5703125" style="173" bestFit="1" customWidth="1"/>
    <col min="6162" max="6162" width="38" style="173" bestFit="1" customWidth="1"/>
    <col min="6163" max="6163" width="11.140625" style="173" bestFit="1" customWidth="1"/>
    <col min="6164" max="6164" width="16.28515625" style="173" bestFit="1" customWidth="1"/>
    <col min="6165" max="6165" width="11.140625" style="173" bestFit="1" customWidth="1"/>
    <col min="6166" max="6166" width="16.85546875" style="173" bestFit="1" customWidth="1"/>
    <col min="6167" max="6167" width="10.140625" style="173" bestFit="1" customWidth="1"/>
    <col min="6168" max="6168" width="16.28515625" style="173" bestFit="1" customWidth="1"/>
    <col min="6169" max="6169" width="10.140625" style="173" bestFit="1" customWidth="1"/>
    <col min="6170" max="6170" width="16.85546875" style="173" bestFit="1" customWidth="1"/>
    <col min="6171" max="6171" width="10.140625" style="173" bestFit="1" customWidth="1"/>
    <col min="6172" max="6172" width="16.28515625" style="173" bestFit="1" customWidth="1"/>
    <col min="6173" max="6173" width="10.140625" style="173" bestFit="1" customWidth="1"/>
    <col min="6174" max="6174" width="16.85546875" style="173" bestFit="1" customWidth="1"/>
    <col min="6175" max="6175" width="10.140625" style="173" bestFit="1" customWidth="1"/>
    <col min="6176" max="6176" width="16.28515625" style="173" bestFit="1" customWidth="1"/>
    <col min="6177" max="6177" width="11.140625" style="173" bestFit="1" customWidth="1"/>
    <col min="6178" max="6178" width="15.5703125" style="173" bestFit="1" customWidth="1"/>
    <col min="6179" max="6179" width="18.28515625" style="173" bestFit="1" customWidth="1"/>
    <col min="6180" max="6416" width="9.140625" style="173"/>
    <col min="6417" max="6417" width="5.5703125" style="173" bestFit="1" customWidth="1"/>
    <col min="6418" max="6418" width="38" style="173" bestFit="1" customWidth="1"/>
    <col min="6419" max="6419" width="11.140625" style="173" bestFit="1" customWidth="1"/>
    <col min="6420" max="6420" width="16.28515625" style="173" bestFit="1" customWidth="1"/>
    <col min="6421" max="6421" width="11.140625" style="173" bestFit="1" customWidth="1"/>
    <col min="6422" max="6422" width="16.85546875" style="173" bestFit="1" customWidth="1"/>
    <col min="6423" max="6423" width="10.140625" style="173" bestFit="1" customWidth="1"/>
    <col min="6424" max="6424" width="16.28515625" style="173" bestFit="1" customWidth="1"/>
    <col min="6425" max="6425" width="10.140625" style="173" bestFit="1" customWidth="1"/>
    <col min="6426" max="6426" width="16.85546875" style="173" bestFit="1" customWidth="1"/>
    <col min="6427" max="6427" width="10.140625" style="173" bestFit="1" customWidth="1"/>
    <col min="6428" max="6428" width="16.28515625" style="173" bestFit="1" customWidth="1"/>
    <col min="6429" max="6429" width="10.140625" style="173" bestFit="1" customWidth="1"/>
    <col min="6430" max="6430" width="16.85546875" style="173" bestFit="1" customWidth="1"/>
    <col min="6431" max="6431" width="10.140625" style="173" bestFit="1" customWidth="1"/>
    <col min="6432" max="6432" width="16.28515625" style="173" bestFit="1" customWidth="1"/>
    <col min="6433" max="6433" width="11.140625" style="173" bestFit="1" customWidth="1"/>
    <col min="6434" max="6434" width="15.5703125" style="173" bestFit="1" customWidth="1"/>
    <col min="6435" max="6435" width="18.28515625" style="173" bestFit="1" customWidth="1"/>
    <col min="6436" max="6672" width="9.140625" style="173"/>
    <col min="6673" max="6673" width="5.5703125" style="173" bestFit="1" customWidth="1"/>
    <col min="6674" max="6674" width="38" style="173" bestFit="1" customWidth="1"/>
    <col min="6675" max="6675" width="11.140625" style="173" bestFit="1" customWidth="1"/>
    <col min="6676" max="6676" width="16.28515625" style="173" bestFit="1" customWidth="1"/>
    <col min="6677" max="6677" width="11.140625" style="173" bestFit="1" customWidth="1"/>
    <col min="6678" max="6678" width="16.85546875" style="173" bestFit="1" customWidth="1"/>
    <col min="6679" max="6679" width="10.140625" style="173" bestFit="1" customWidth="1"/>
    <col min="6680" max="6680" width="16.28515625" style="173" bestFit="1" customWidth="1"/>
    <col min="6681" max="6681" width="10.140625" style="173" bestFit="1" customWidth="1"/>
    <col min="6682" max="6682" width="16.85546875" style="173" bestFit="1" customWidth="1"/>
    <col min="6683" max="6683" width="10.140625" style="173" bestFit="1" customWidth="1"/>
    <col min="6684" max="6684" width="16.28515625" style="173" bestFit="1" customWidth="1"/>
    <col min="6685" max="6685" width="10.140625" style="173" bestFit="1" customWidth="1"/>
    <col min="6686" max="6686" width="16.85546875" style="173" bestFit="1" customWidth="1"/>
    <col min="6687" max="6687" width="10.140625" style="173" bestFit="1" customWidth="1"/>
    <col min="6688" max="6688" width="16.28515625" style="173" bestFit="1" customWidth="1"/>
    <col min="6689" max="6689" width="11.140625" style="173" bestFit="1" customWidth="1"/>
    <col min="6690" max="6690" width="15.5703125" style="173" bestFit="1" customWidth="1"/>
    <col min="6691" max="6691" width="18.28515625" style="173" bestFit="1" customWidth="1"/>
    <col min="6692" max="6928" width="9.140625" style="173"/>
    <col min="6929" max="6929" width="5.5703125" style="173" bestFit="1" customWidth="1"/>
    <col min="6930" max="6930" width="38" style="173" bestFit="1" customWidth="1"/>
    <col min="6931" max="6931" width="11.140625" style="173" bestFit="1" customWidth="1"/>
    <col min="6932" max="6932" width="16.28515625" style="173" bestFit="1" customWidth="1"/>
    <col min="6933" max="6933" width="11.140625" style="173" bestFit="1" customWidth="1"/>
    <col min="6934" max="6934" width="16.85546875" style="173" bestFit="1" customWidth="1"/>
    <col min="6935" max="6935" width="10.140625" style="173" bestFit="1" customWidth="1"/>
    <col min="6936" max="6936" width="16.28515625" style="173" bestFit="1" customWidth="1"/>
    <col min="6937" max="6937" width="10.140625" style="173" bestFit="1" customWidth="1"/>
    <col min="6938" max="6938" width="16.85546875" style="173" bestFit="1" customWidth="1"/>
    <col min="6939" max="6939" width="10.140625" style="173" bestFit="1" customWidth="1"/>
    <col min="6940" max="6940" width="16.28515625" style="173" bestFit="1" customWidth="1"/>
    <col min="6941" max="6941" width="10.140625" style="173" bestFit="1" customWidth="1"/>
    <col min="6942" max="6942" width="16.85546875" style="173" bestFit="1" customWidth="1"/>
    <col min="6943" max="6943" width="10.140625" style="173" bestFit="1" customWidth="1"/>
    <col min="6944" max="6944" width="16.28515625" style="173" bestFit="1" customWidth="1"/>
    <col min="6945" max="6945" width="11.140625" style="173" bestFit="1" customWidth="1"/>
    <col min="6946" max="6946" width="15.5703125" style="173" bestFit="1" customWidth="1"/>
    <col min="6947" max="6947" width="18.28515625" style="173" bestFit="1" customWidth="1"/>
    <col min="6948" max="7184" width="9.140625" style="173"/>
    <col min="7185" max="7185" width="5.5703125" style="173" bestFit="1" customWidth="1"/>
    <col min="7186" max="7186" width="38" style="173" bestFit="1" customWidth="1"/>
    <col min="7187" max="7187" width="11.140625" style="173" bestFit="1" customWidth="1"/>
    <col min="7188" max="7188" width="16.28515625" style="173" bestFit="1" customWidth="1"/>
    <col min="7189" max="7189" width="11.140625" style="173" bestFit="1" customWidth="1"/>
    <col min="7190" max="7190" width="16.85546875" style="173" bestFit="1" customWidth="1"/>
    <col min="7191" max="7191" width="10.140625" style="173" bestFit="1" customWidth="1"/>
    <col min="7192" max="7192" width="16.28515625" style="173" bestFit="1" customWidth="1"/>
    <col min="7193" max="7193" width="10.140625" style="173" bestFit="1" customWidth="1"/>
    <col min="7194" max="7194" width="16.85546875" style="173" bestFit="1" customWidth="1"/>
    <col min="7195" max="7195" width="10.140625" style="173" bestFit="1" customWidth="1"/>
    <col min="7196" max="7196" width="16.28515625" style="173" bestFit="1" customWidth="1"/>
    <col min="7197" max="7197" width="10.140625" style="173" bestFit="1" customWidth="1"/>
    <col min="7198" max="7198" width="16.85546875" style="173" bestFit="1" customWidth="1"/>
    <col min="7199" max="7199" width="10.140625" style="173" bestFit="1" customWidth="1"/>
    <col min="7200" max="7200" width="16.28515625" style="173" bestFit="1" customWidth="1"/>
    <col min="7201" max="7201" width="11.140625" style="173" bestFit="1" customWidth="1"/>
    <col min="7202" max="7202" width="15.5703125" style="173" bestFit="1" customWidth="1"/>
    <col min="7203" max="7203" width="18.28515625" style="173" bestFit="1" customWidth="1"/>
    <col min="7204" max="7440" width="9.140625" style="173"/>
    <col min="7441" max="7441" width="5.5703125" style="173" bestFit="1" customWidth="1"/>
    <col min="7442" max="7442" width="38" style="173" bestFit="1" customWidth="1"/>
    <col min="7443" max="7443" width="11.140625" style="173" bestFit="1" customWidth="1"/>
    <col min="7444" max="7444" width="16.28515625" style="173" bestFit="1" customWidth="1"/>
    <col min="7445" max="7445" width="11.140625" style="173" bestFit="1" customWidth="1"/>
    <col min="7446" max="7446" width="16.85546875" style="173" bestFit="1" customWidth="1"/>
    <col min="7447" max="7447" width="10.140625" style="173" bestFit="1" customWidth="1"/>
    <col min="7448" max="7448" width="16.28515625" style="173" bestFit="1" customWidth="1"/>
    <col min="7449" max="7449" width="10.140625" style="173" bestFit="1" customWidth="1"/>
    <col min="7450" max="7450" width="16.85546875" style="173" bestFit="1" customWidth="1"/>
    <col min="7451" max="7451" width="10.140625" style="173" bestFit="1" customWidth="1"/>
    <col min="7452" max="7452" width="16.28515625" style="173" bestFit="1" customWidth="1"/>
    <col min="7453" max="7453" width="10.140625" style="173" bestFit="1" customWidth="1"/>
    <col min="7454" max="7454" width="16.85546875" style="173" bestFit="1" customWidth="1"/>
    <col min="7455" max="7455" width="10.140625" style="173" bestFit="1" customWidth="1"/>
    <col min="7456" max="7456" width="16.28515625" style="173" bestFit="1" customWidth="1"/>
    <col min="7457" max="7457" width="11.140625" style="173" bestFit="1" customWidth="1"/>
    <col min="7458" max="7458" width="15.5703125" style="173" bestFit="1" customWidth="1"/>
    <col min="7459" max="7459" width="18.28515625" style="173" bestFit="1" customWidth="1"/>
    <col min="7460" max="7696" width="9.140625" style="173"/>
    <col min="7697" max="7697" width="5.5703125" style="173" bestFit="1" customWidth="1"/>
    <col min="7698" max="7698" width="38" style="173" bestFit="1" customWidth="1"/>
    <col min="7699" max="7699" width="11.140625" style="173" bestFit="1" customWidth="1"/>
    <col min="7700" max="7700" width="16.28515625" style="173" bestFit="1" customWidth="1"/>
    <col min="7701" max="7701" width="11.140625" style="173" bestFit="1" customWidth="1"/>
    <col min="7702" max="7702" width="16.85546875" style="173" bestFit="1" customWidth="1"/>
    <col min="7703" max="7703" width="10.140625" style="173" bestFit="1" customWidth="1"/>
    <col min="7704" max="7704" width="16.28515625" style="173" bestFit="1" customWidth="1"/>
    <col min="7705" max="7705" width="10.140625" style="173" bestFit="1" customWidth="1"/>
    <col min="7706" max="7706" width="16.85546875" style="173" bestFit="1" customWidth="1"/>
    <col min="7707" max="7707" width="10.140625" style="173" bestFit="1" customWidth="1"/>
    <col min="7708" max="7708" width="16.28515625" style="173" bestFit="1" customWidth="1"/>
    <col min="7709" max="7709" width="10.140625" style="173" bestFit="1" customWidth="1"/>
    <col min="7710" max="7710" width="16.85546875" style="173" bestFit="1" customWidth="1"/>
    <col min="7711" max="7711" width="10.140625" style="173" bestFit="1" customWidth="1"/>
    <col min="7712" max="7712" width="16.28515625" style="173" bestFit="1" customWidth="1"/>
    <col min="7713" max="7713" width="11.140625" style="173" bestFit="1" customWidth="1"/>
    <col min="7714" max="7714" width="15.5703125" style="173" bestFit="1" customWidth="1"/>
    <col min="7715" max="7715" width="18.28515625" style="173" bestFit="1" customWidth="1"/>
    <col min="7716" max="7952" width="9.140625" style="173"/>
    <col min="7953" max="7953" width="5.5703125" style="173" bestFit="1" customWidth="1"/>
    <col min="7954" max="7954" width="38" style="173" bestFit="1" customWidth="1"/>
    <col min="7955" max="7955" width="11.140625" style="173" bestFit="1" customWidth="1"/>
    <col min="7956" max="7956" width="16.28515625" style="173" bestFit="1" customWidth="1"/>
    <col min="7957" max="7957" width="11.140625" style="173" bestFit="1" customWidth="1"/>
    <col min="7958" max="7958" width="16.85546875" style="173" bestFit="1" customWidth="1"/>
    <col min="7959" max="7959" width="10.140625" style="173" bestFit="1" customWidth="1"/>
    <col min="7960" max="7960" width="16.28515625" style="173" bestFit="1" customWidth="1"/>
    <col min="7961" max="7961" width="10.140625" style="173" bestFit="1" customWidth="1"/>
    <col min="7962" max="7962" width="16.85546875" style="173" bestFit="1" customWidth="1"/>
    <col min="7963" max="7963" width="10.140625" style="173" bestFit="1" customWidth="1"/>
    <col min="7964" max="7964" width="16.28515625" style="173" bestFit="1" customWidth="1"/>
    <col min="7965" max="7965" width="10.140625" style="173" bestFit="1" customWidth="1"/>
    <col min="7966" max="7966" width="16.85546875" style="173" bestFit="1" customWidth="1"/>
    <col min="7967" max="7967" width="10.140625" style="173" bestFit="1" customWidth="1"/>
    <col min="7968" max="7968" width="16.28515625" style="173" bestFit="1" customWidth="1"/>
    <col min="7969" max="7969" width="11.140625" style="173" bestFit="1" customWidth="1"/>
    <col min="7970" max="7970" width="15.5703125" style="173" bestFit="1" customWidth="1"/>
    <col min="7971" max="7971" width="18.28515625" style="173" bestFit="1" customWidth="1"/>
    <col min="7972" max="8208" width="9.140625" style="173"/>
    <col min="8209" max="8209" width="5.5703125" style="173" bestFit="1" customWidth="1"/>
    <col min="8210" max="8210" width="38" style="173" bestFit="1" customWidth="1"/>
    <col min="8211" max="8211" width="11.140625" style="173" bestFit="1" customWidth="1"/>
    <col min="8212" max="8212" width="16.28515625" style="173" bestFit="1" customWidth="1"/>
    <col min="8213" max="8213" width="11.140625" style="173" bestFit="1" customWidth="1"/>
    <col min="8214" max="8214" width="16.85546875" style="173" bestFit="1" customWidth="1"/>
    <col min="8215" max="8215" width="10.140625" style="173" bestFit="1" customWidth="1"/>
    <col min="8216" max="8216" width="16.28515625" style="173" bestFit="1" customWidth="1"/>
    <col min="8217" max="8217" width="10.140625" style="173" bestFit="1" customWidth="1"/>
    <col min="8218" max="8218" width="16.85546875" style="173" bestFit="1" customWidth="1"/>
    <col min="8219" max="8219" width="10.140625" style="173" bestFit="1" customWidth="1"/>
    <col min="8220" max="8220" width="16.28515625" style="173" bestFit="1" customWidth="1"/>
    <col min="8221" max="8221" width="10.140625" style="173" bestFit="1" customWidth="1"/>
    <col min="8222" max="8222" width="16.85546875" style="173" bestFit="1" customWidth="1"/>
    <col min="8223" max="8223" width="10.140625" style="173" bestFit="1" customWidth="1"/>
    <col min="8224" max="8224" width="16.28515625" style="173" bestFit="1" customWidth="1"/>
    <col min="8225" max="8225" width="11.140625" style="173" bestFit="1" customWidth="1"/>
    <col min="8226" max="8226" width="15.5703125" style="173" bestFit="1" customWidth="1"/>
    <col min="8227" max="8227" width="18.28515625" style="173" bestFit="1" customWidth="1"/>
    <col min="8228" max="8464" width="9.140625" style="173"/>
    <col min="8465" max="8465" width="5.5703125" style="173" bestFit="1" customWidth="1"/>
    <col min="8466" max="8466" width="38" style="173" bestFit="1" customWidth="1"/>
    <col min="8467" max="8467" width="11.140625" style="173" bestFit="1" customWidth="1"/>
    <col min="8468" max="8468" width="16.28515625" style="173" bestFit="1" customWidth="1"/>
    <col min="8469" max="8469" width="11.140625" style="173" bestFit="1" customWidth="1"/>
    <col min="8470" max="8470" width="16.85546875" style="173" bestFit="1" customWidth="1"/>
    <col min="8471" max="8471" width="10.140625" style="173" bestFit="1" customWidth="1"/>
    <col min="8472" max="8472" width="16.28515625" style="173" bestFit="1" customWidth="1"/>
    <col min="8473" max="8473" width="10.140625" style="173" bestFit="1" customWidth="1"/>
    <col min="8474" max="8474" width="16.85546875" style="173" bestFit="1" customWidth="1"/>
    <col min="8475" max="8475" width="10.140625" style="173" bestFit="1" customWidth="1"/>
    <col min="8476" max="8476" width="16.28515625" style="173" bestFit="1" customWidth="1"/>
    <col min="8477" max="8477" width="10.140625" style="173" bestFit="1" customWidth="1"/>
    <col min="8478" max="8478" width="16.85546875" style="173" bestFit="1" customWidth="1"/>
    <col min="8479" max="8479" width="10.140625" style="173" bestFit="1" customWidth="1"/>
    <col min="8480" max="8480" width="16.28515625" style="173" bestFit="1" customWidth="1"/>
    <col min="8481" max="8481" width="11.140625" style="173" bestFit="1" customWidth="1"/>
    <col min="8482" max="8482" width="15.5703125" style="173" bestFit="1" customWidth="1"/>
    <col min="8483" max="8483" width="18.28515625" style="173" bestFit="1" customWidth="1"/>
    <col min="8484" max="8720" width="9.140625" style="173"/>
    <col min="8721" max="8721" width="5.5703125" style="173" bestFit="1" customWidth="1"/>
    <col min="8722" max="8722" width="38" style="173" bestFit="1" customWidth="1"/>
    <col min="8723" max="8723" width="11.140625" style="173" bestFit="1" customWidth="1"/>
    <col min="8724" max="8724" width="16.28515625" style="173" bestFit="1" customWidth="1"/>
    <col min="8725" max="8725" width="11.140625" style="173" bestFit="1" customWidth="1"/>
    <col min="8726" max="8726" width="16.85546875" style="173" bestFit="1" customWidth="1"/>
    <col min="8727" max="8727" width="10.140625" style="173" bestFit="1" customWidth="1"/>
    <col min="8728" max="8728" width="16.28515625" style="173" bestFit="1" customWidth="1"/>
    <col min="8729" max="8729" width="10.140625" style="173" bestFit="1" customWidth="1"/>
    <col min="8730" max="8730" width="16.85546875" style="173" bestFit="1" customWidth="1"/>
    <col min="8731" max="8731" width="10.140625" style="173" bestFit="1" customWidth="1"/>
    <col min="8732" max="8732" width="16.28515625" style="173" bestFit="1" customWidth="1"/>
    <col min="8733" max="8733" width="10.140625" style="173" bestFit="1" customWidth="1"/>
    <col min="8734" max="8734" width="16.85546875" style="173" bestFit="1" customWidth="1"/>
    <col min="8735" max="8735" width="10.140625" style="173" bestFit="1" customWidth="1"/>
    <col min="8736" max="8736" width="16.28515625" style="173" bestFit="1" customWidth="1"/>
    <col min="8737" max="8737" width="11.140625" style="173" bestFit="1" customWidth="1"/>
    <col min="8738" max="8738" width="15.5703125" style="173" bestFit="1" customWidth="1"/>
    <col min="8739" max="8739" width="18.28515625" style="173" bestFit="1" customWidth="1"/>
    <col min="8740" max="8976" width="9.140625" style="173"/>
    <col min="8977" max="8977" width="5.5703125" style="173" bestFit="1" customWidth="1"/>
    <col min="8978" max="8978" width="38" style="173" bestFit="1" customWidth="1"/>
    <col min="8979" max="8979" width="11.140625" style="173" bestFit="1" customWidth="1"/>
    <col min="8980" max="8980" width="16.28515625" style="173" bestFit="1" customWidth="1"/>
    <col min="8981" max="8981" width="11.140625" style="173" bestFit="1" customWidth="1"/>
    <col min="8982" max="8982" width="16.85546875" style="173" bestFit="1" customWidth="1"/>
    <col min="8983" max="8983" width="10.140625" style="173" bestFit="1" customWidth="1"/>
    <col min="8984" max="8984" width="16.28515625" style="173" bestFit="1" customWidth="1"/>
    <col min="8985" max="8985" width="10.140625" style="173" bestFit="1" customWidth="1"/>
    <col min="8986" max="8986" width="16.85546875" style="173" bestFit="1" customWidth="1"/>
    <col min="8987" max="8987" width="10.140625" style="173" bestFit="1" customWidth="1"/>
    <col min="8988" max="8988" width="16.28515625" style="173" bestFit="1" customWidth="1"/>
    <col min="8989" max="8989" width="10.140625" style="173" bestFit="1" customWidth="1"/>
    <col min="8990" max="8990" width="16.85546875" style="173" bestFit="1" customWidth="1"/>
    <col min="8991" max="8991" width="10.140625" style="173" bestFit="1" customWidth="1"/>
    <col min="8992" max="8992" width="16.28515625" style="173" bestFit="1" customWidth="1"/>
    <col min="8993" max="8993" width="11.140625" style="173" bestFit="1" customWidth="1"/>
    <col min="8994" max="8994" width="15.5703125" style="173" bestFit="1" customWidth="1"/>
    <col min="8995" max="8995" width="18.28515625" style="173" bestFit="1" customWidth="1"/>
    <col min="8996" max="9232" width="9.140625" style="173"/>
    <col min="9233" max="9233" width="5.5703125" style="173" bestFit="1" customWidth="1"/>
    <col min="9234" max="9234" width="38" style="173" bestFit="1" customWidth="1"/>
    <col min="9235" max="9235" width="11.140625" style="173" bestFit="1" customWidth="1"/>
    <col min="9236" max="9236" width="16.28515625" style="173" bestFit="1" customWidth="1"/>
    <col min="9237" max="9237" width="11.140625" style="173" bestFit="1" customWidth="1"/>
    <col min="9238" max="9238" width="16.85546875" style="173" bestFit="1" customWidth="1"/>
    <col min="9239" max="9239" width="10.140625" style="173" bestFit="1" customWidth="1"/>
    <col min="9240" max="9240" width="16.28515625" style="173" bestFit="1" customWidth="1"/>
    <col min="9241" max="9241" width="10.140625" style="173" bestFit="1" customWidth="1"/>
    <col min="9242" max="9242" width="16.85546875" style="173" bestFit="1" customWidth="1"/>
    <col min="9243" max="9243" width="10.140625" style="173" bestFit="1" customWidth="1"/>
    <col min="9244" max="9244" width="16.28515625" style="173" bestFit="1" customWidth="1"/>
    <col min="9245" max="9245" width="10.140625" style="173" bestFit="1" customWidth="1"/>
    <col min="9246" max="9246" width="16.85546875" style="173" bestFit="1" customWidth="1"/>
    <col min="9247" max="9247" width="10.140625" style="173" bestFit="1" customWidth="1"/>
    <col min="9248" max="9248" width="16.28515625" style="173" bestFit="1" customWidth="1"/>
    <col min="9249" max="9249" width="11.140625" style="173" bestFit="1" customWidth="1"/>
    <col min="9250" max="9250" width="15.5703125" style="173" bestFit="1" customWidth="1"/>
    <col min="9251" max="9251" width="18.28515625" style="173" bestFit="1" customWidth="1"/>
    <col min="9252" max="9488" width="9.140625" style="173"/>
    <col min="9489" max="9489" width="5.5703125" style="173" bestFit="1" customWidth="1"/>
    <col min="9490" max="9490" width="38" style="173" bestFit="1" customWidth="1"/>
    <col min="9491" max="9491" width="11.140625" style="173" bestFit="1" customWidth="1"/>
    <col min="9492" max="9492" width="16.28515625" style="173" bestFit="1" customWidth="1"/>
    <col min="9493" max="9493" width="11.140625" style="173" bestFit="1" customWidth="1"/>
    <col min="9494" max="9494" width="16.85546875" style="173" bestFit="1" customWidth="1"/>
    <col min="9495" max="9495" width="10.140625" style="173" bestFit="1" customWidth="1"/>
    <col min="9496" max="9496" width="16.28515625" style="173" bestFit="1" customWidth="1"/>
    <col min="9497" max="9497" width="10.140625" style="173" bestFit="1" customWidth="1"/>
    <col min="9498" max="9498" width="16.85546875" style="173" bestFit="1" customWidth="1"/>
    <col min="9499" max="9499" width="10.140625" style="173" bestFit="1" customWidth="1"/>
    <col min="9500" max="9500" width="16.28515625" style="173" bestFit="1" customWidth="1"/>
    <col min="9501" max="9501" width="10.140625" style="173" bestFit="1" customWidth="1"/>
    <col min="9502" max="9502" width="16.85546875" style="173" bestFit="1" customWidth="1"/>
    <col min="9503" max="9503" width="10.140625" style="173" bestFit="1" customWidth="1"/>
    <col min="9504" max="9504" width="16.28515625" style="173" bestFit="1" customWidth="1"/>
    <col min="9505" max="9505" width="11.140625" style="173" bestFit="1" customWidth="1"/>
    <col min="9506" max="9506" width="15.5703125" style="173" bestFit="1" customWidth="1"/>
    <col min="9507" max="9507" width="18.28515625" style="173" bestFit="1" customWidth="1"/>
    <col min="9508" max="9744" width="9.140625" style="173"/>
    <col min="9745" max="9745" width="5.5703125" style="173" bestFit="1" customWidth="1"/>
    <col min="9746" max="9746" width="38" style="173" bestFit="1" customWidth="1"/>
    <col min="9747" max="9747" width="11.140625" style="173" bestFit="1" customWidth="1"/>
    <col min="9748" max="9748" width="16.28515625" style="173" bestFit="1" customWidth="1"/>
    <col min="9749" max="9749" width="11.140625" style="173" bestFit="1" customWidth="1"/>
    <col min="9750" max="9750" width="16.85546875" style="173" bestFit="1" customWidth="1"/>
    <col min="9751" max="9751" width="10.140625" style="173" bestFit="1" customWidth="1"/>
    <col min="9752" max="9752" width="16.28515625" style="173" bestFit="1" customWidth="1"/>
    <col min="9753" max="9753" width="10.140625" style="173" bestFit="1" customWidth="1"/>
    <col min="9754" max="9754" width="16.85546875" style="173" bestFit="1" customWidth="1"/>
    <col min="9755" max="9755" width="10.140625" style="173" bestFit="1" customWidth="1"/>
    <col min="9756" max="9756" width="16.28515625" style="173" bestFit="1" customWidth="1"/>
    <col min="9757" max="9757" width="10.140625" style="173" bestFit="1" customWidth="1"/>
    <col min="9758" max="9758" width="16.85546875" style="173" bestFit="1" customWidth="1"/>
    <col min="9759" max="9759" width="10.140625" style="173" bestFit="1" customWidth="1"/>
    <col min="9760" max="9760" width="16.28515625" style="173" bestFit="1" customWidth="1"/>
    <col min="9761" max="9761" width="11.140625" style="173" bestFit="1" customWidth="1"/>
    <col min="9762" max="9762" width="15.5703125" style="173" bestFit="1" customWidth="1"/>
    <col min="9763" max="9763" width="18.28515625" style="173" bestFit="1" customWidth="1"/>
    <col min="9764" max="10000" width="9.140625" style="173"/>
    <col min="10001" max="10001" width="5.5703125" style="173" bestFit="1" customWidth="1"/>
    <col min="10002" max="10002" width="38" style="173" bestFit="1" customWidth="1"/>
    <col min="10003" max="10003" width="11.140625" style="173" bestFit="1" customWidth="1"/>
    <col min="10004" max="10004" width="16.28515625" style="173" bestFit="1" customWidth="1"/>
    <col min="10005" max="10005" width="11.140625" style="173" bestFit="1" customWidth="1"/>
    <col min="10006" max="10006" width="16.85546875" style="173" bestFit="1" customWidth="1"/>
    <col min="10007" max="10007" width="10.140625" style="173" bestFit="1" customWidth="1"/>
    <col min="10008" max="10008" width="16.28515625" style="173" bestFit="1" customWidth="1"/>
    <col min="10009" max="10009" width="10.140625" style="173" bestFit="1" customWidth="1"/>
    <col min="10010" max="10010" width="16.85546875" style="173" bestFit="1" customWidth="1"/>
    <col min="10011" max="10011" width="10.140625" style="173" bestFit="1" customWidth="1"/>
    <col min="10012" max="10012" width="16.28515625" style="173" bestFit="1" customWidth="1"/>
    <col min="10013" max="10013" width="10.140625" style="173" bestFit="1" customWidth="1"/>
    <col min="10014" max="10014" width="16.85546875" style="173" bestFit="1" customWidth="1"/>
    <col min="10015" max="10015" width="10.140625" style="173" bestFit="1" customWidth="1"/>
    <col min="10016" max="10016" width="16.28515625" style="173" bestFit="1" customWidth="1"/>
    <col min="10017" max="10017" width="11.140625" style="173" bestFit="1" customWidth="1"/>
    <col min="10018" max="10018" width="15.5703125" style="173" bestFit="1" customWidth="1"/>
    <col min="10019" max="10019" width="18.28515625" style="173" bestFit="1" customWidth="1"/>
    <col min="10020" max="10256" width="9.140625" style="173"/>
    <col min="10257" max="10257" width="5.5703125" style="173" bestFit="1" customWidth="1"/>
    <col min="10258" max="10258" width="38" style="173" bestFit="1" customWidth="1"/>
    <col min="10259" max="10259" width="11.140625" style="173" bestFit="1" customWidth="1"/>
    <col min="10260" max="10260" width="16.28515625" style="173" bestFit="1" customWidth="1"/>
    <col min="10261" max="10261" width="11.140625" style="173" bestFit="1" customWidth="1"/>
    <col min="10262" max="10262" width="16.85546875" style="173" bestFit="1" customWidth="1"/>
    <col min="10263" max="10263" width="10.140625" style="173" bestFit="1" customWidth="1"/>
    <col min="10264" max="10264" width="16.28515625" style="173" bestFit="1" customWidth="1"/>
    <col min="10265" max="10265" width="10.140625" style="173" bestFit="1" customWidth="1"/>
    <col min="10266" max="10266" width="16.85546875" style="173" bestFit="1" customWidth="1"/>
    <col min="10267" max="10267" width="10.140625" style="173" bestFit="1" customWidth="1"/>
    <col min="10268" max="10268" width="16.28515625" style="173" bestFit="1" customWidth="1"/>
    <col min="10269" max="10269" width="10.140625" style="173" bestFit="1" customWidth="1"/>
    <col min="10270" max="10270" width="16.85546875" style="173" bestFit="1" customWidth="1"/>
    <col min="10271" max="10271" width="10.140625" style="173" bestFit="1" customWidth="1"/>
    <col min="10272" max="10272" width="16.28515625" style="173" bestFit="1" customWidth="1"/>
    <col min="10273" max="10273" width="11.140625" style="173" bestFit="1" customWidth="1"/>
    <col min="10274" max="10274" width="15.5703125" style="173" bestFit="1" customWidth="1"/>
    <col min="10275" max="10275" width="18.28515625" style="173" bestFit="1" customWidth="1"/>
    <col min="10276" max="10512" width="9.140625" style="173"/>
    <col min="10513" max="10513" width="5.5703125" style="173" bestFit="1" customWidth="1"/>
    <col min="10514" max="10514" width="38" style="173" bestFit="1" customWidth="1"/>
    <col min="10515" max="10515" width="11.140625" style="173" bestFit="1" customWidth="1"/>
    <col min="10516" max="10516" width="16.28515625" style="173" bestFit="1" customWidth="1"/>
    <col min="10517" max="10517" width="11.140625" style="173" bestFit="1" customWidth="1"/>
    <col min="10518" max="10518" width="16.85546875" style="173" bestFit="1" customWidth="1"/>
    <col min="10519" max="10519" width="10.140625" style="173" bestFit="1" customWidth="1"/>
    <col min="10520" max="10520" width="16.28515625" style="173" bestFit="1" customWidth="1"/>
    <col min="10521" max="10521" width="10.140625" style="173" bestFit="1" customWidth="1"/>
    <col min="10522" max="10522" width="16.85546875" style="173" bestFit="1" customWidth="1"/>
    <col min="10523" max="10523" width="10.140625" style="173" bestFit="1" customWidth="1"/>
    <col min="10524" max="10524" width="16.28515625" style="173" bestFit="1" customWidth="1"/>
    <col min="10525" max="10525" width="10.140625" style="173" bestFit="1" customWidth="1"/>
    <col min="10526" max="10526" width="16.85546875" style="173" bestFit="1" customWidth="1"/>
    <col min="10527" max="10527" width="10.140625" style="173" bestFit="1" customWidth="1"/>
    <col min="10528" max="10528" width="16.28515625" style="173" bestFit="1" customWidth="1"/>
    <col min="10529" max="10529" width="11.140625" style="173" bestFit="1" customWidth="1"/>
    <col min="10530" max="10530" width="15.5703125" style="173" bestFit="1" customWidth="1"/>
    <col min="10531" max="10531" width="18.28515625" style="173" bestFit="1" customWidth="1"/>
    <col min="10532" max="10768" width="9.140625" style="173"/>
    <col min="10769" max="10769" width="5.5703125" style="173" bestFit="1" customWidth="1"/>
    <col min="10770" max="10770" width="38" style="173" bestFit="1" customWidth="1"/>
    <col min="10771" max="10771" width="11.140625" style="173" bestFit="1" customWidth="1"/>
    <col min="10772" max="10772" width="16.28515625" style="173" bestFit="1" customWidth="1"/>
    <col min="10773" max="10773" width="11.140625" style="173" bestFit="1" customWidth="1"/>
    <col min="10774" max="10774" width="16.85546875" style="173" bestFit="1" customWidth="1"/>
    <col min="10775" max="10775" width="10.140625" style="173" bestFit="1" customWidth="1"/>
    <col min="10776" max="10776" width="16.28515625" style="173" bestFit="1" customWidth="1"/>
    <col min="10777" max="10777" width="10.140625" style="173" bestFit="1" customWidth="1"/>
    <col min="10778" max="10778" width="16.85546875" style="173" bestFit="1" customWidth="1"/>
    <col min="10779" max="10779" width="10.140625" style="173" bestFit="1" customWidth="1"/>
    <col min="10780" max="10780" width="16.28515625" style="173" bestFit="1" customWidth="1"/>
    <col min="10781" max="10781" width="10.140625" style="173" bestFit="1" customWidth="1"/>
    <col min="10782" max="10782" width="16.85546875" style="173" bestFit="1" customWidth="1"/>
    <col min="10783" max="10783" width="10.140625" style="173" bestFit="1" customWidth="1"/>
    <col min="10784" max="10784" width="16.28515625" style="173" bestFit="1" customWidth="1"/>
    <col min="10785" max="10785" width="11.140625" style="173" bestFit="1" customWidth="1"/>
    <col min="10786" max="10786" width="15.5703125" style="173" bestFit="1" customWidth="1"/>
    <col min="10787" max="10787" width="18.28515625" style="173" bestFit="1" customWidth="1"/>
    <col min="10788" max="11024" width="9.140625" style="173"/>
    <col min="11025" max="11025" width="5.5703125" style="173" bestFit="1" customWidth="1"/>
    <col min="11026" max="11026" width="38" style="173" bestFit="1" customWidth="1"/>
    <col min="11027" max="11027" width="11.140625" style="173" bestFit="1" customWidth="1"/>
    <col min="11028" max="11028" width="16.28515625" style="173" bestFit="1" customWidth="1"/>
    <col min="11029" max="11029" width="11.140625" style="173" bestFit="1" customWidth="1"/>
    <col min="11030" max="11030" width="16.85546875" style="173" bestFit="1" customWidth="1"/>
    <col min="11031" max="11031" width="10.140625" style="173" bestFit="1" customWidth="1"/>
    <col min="11032" max="11032" width="16.28515625" style="173" bestFit="1" customWidth="1"/>
    <col min="11033" max="11033" width="10.140625" style="173" bestFit="1" customWidth="1"/>
    <col min="11034" max="11034" width="16.85546875" style="173" bestFit="1" customWidth="1"/>
    <col min="11035" max="11035" width="10.140625" style="173" bestFit="1" customWidth="1"/>
    <col min="11036" max="11036" width="16.28515625" style="173" bestFit="1" customWidth="1"/>
    <col min="11037" max="11037" width="10.140625" style="173" bestFit="1" customWidth="1"/>
    <col min="11038" max="11038" width="16.85546875" style="173" bestFit="1" customWidth="1"/>
    <col min="11039" max="11039" width="10.140625" style="173" bestFit="1" customWidth="1"/>
    <col min="11040" max="11040" width="16.28515625" style="173" bestFit="1" customWidth="1"/>
    <col min="11041" max="11041" width="11.140625" style="173" bestFit="1" customWidth="1"/>
    <col min="11042" max="11042" width="15.5703125" style="173" bestFit="1" customWidth="1"/>
    <col min="11043" max="11043" width="18.28515625" style="173" bestFit="1" customWidth="1"/>
    <col min="11044" max="11280" width="9.140625" style="173"/>
    <col min="11281" max="11281" width="5.5703125" style="173" bestFit="1" customWidth="1"/>
    <col min="11282" max="11282" width="38" style="173" bestFit="1" customWidth="1"/>
    <col min="11283" max="11283" width="11.140625" style="173" bestFit="1" customWidth="1"/>
    <col min="11284" max="11284" width="16.28515625" style="173" bestFit="1" customWidth="1"/>
    <col min="11285" max="11285" width="11.140625" style="173" bestFit="1" customWidth="1"/>
    <col min="11286" max="11286" width="16.85546875" style="173" bestFit="1" customWidth="1"/>
    <col min="11287" max="11287" width="10.140625" style="173" bestFit="1" customWidth="1"/>
    <col min="11288" max="11288" width="16.28515625" style="173" bestFit="1" customWidth="1"/>
    <col min="11289" max="11289" width="10.140625" style="173" bestFit="1" customWidth="1"/>
    <col min="11290" max="11290" width="16.85546875" style="173" bestFit="1" customWidth="1"/>
    <col min="11291" max="11291" width="10.140625" style="173" bestFit="1" customWidth="1"/>
    <col min="11292" max="11292" width="16.28515625" style="173" bestFit="1" customWidth="1"/>
    <col min="11293" max="11293" width="10.140625" style="173" bestFit="1" customWidth="1"/>
    <col min="11294" max="11294" width="16.85546875" style="173" bestFit="1" customWidth="1"/>
    <col min="11295" max="11295" width="10.140625" style="173" bestFit="1" customWidth="1"/>
    <col min="11296" max="11296" width="16.28515625" style="173" bestFit="1" customWidth="1"/>
    <col min="11297" max="11297" width="11.140625" style="173" bestFit="1" customWidth="1"/>
    <col min="11298" max="11298" width="15.5703125" style="173" bestFit="1" customWidth="1"/>
    <col min="11299" max="11299" width="18.28515625" style="173" bestFit="1" customWidth="1"/>
    <col min="11300" max="11536" width="9.140625" style="173"/>
    <col min="11537" max="11537" width="5.5703125" style="173" bestFit="1" customWidth="1"/>
    <col min="11538" max="11538" width="38" style="173" bestFit="1" customWidth="1"/>
    <col min="11539" max="11539" width="11.140625" style="173" bestFit="1" customWidth="1"/>
    <col min="11540" max="11540" width="16.28515625" style="173" bestFit="1" customWidth="1"/>
    <col min="11541" max="11541" width="11.140625" style="173" bestFit="1" customWidth="1"/>
    <col min="11542" max="11542" width="16.85546875" style="173" bestFit="1" customWidth="1"/>
    <col min="11543" max="11543" width="10.140625" style="173" bestFit="1" customWidth="1"/>
    <col min="11544" max="11544" width="16.28515625" style="173" bestFit="1" customWidth="1"/>
    <col min="11545" max="11545" width="10.140625" style="173" bestFit="1" customWidth="1"/>
    <col min="11546" max="11546" width="16.85546875" style="173" bestFit="1" customWidth="1"/>
    <col min="11547" max="11547" width="10.140625" style="173" bestFit="1" customWidth="1"/>
    <col min="11548" max="11548" width="16.28515625" style="173" bestFit="1" customWidth="1"/>
    <col min="11549" max="11549" width="10.140625" style="173" bestFit="1" customWidth="1"/>
    <col min="11550" max="11550" width="16.85546875" style="173" bestFit="1" customWidth="1"/>
    <col min="11551" max="11551" width="10.140625" style="173" bestFit="1" customWidth="1"/>
    <col min="11552" max="11552" width="16.28515625" style="173" bestFit="1" customWidth="1"/>
    <col min="11553" max="11553" width="11.140625" style="173" bestFit="1" customWidth="1"/>
    <col min="11554" max="11554" width="15.5703125" style="173" bestFit="1" customWidth="1"/>
    <col min="11555" max="11555" width="18.28515625" style="173" bestFit="1" customWidth="1"/>
    <col min="11556" max="11792" width="9.140625" style="173"/>
    <col min="11793" max="11793" width="5.5703125" style="173" bestFit="1" customWidth="1"/>
    <col min="11794" max="11794" width="38" style="173" bestFit="1" customWidth="1"/>
    <col min="11795" max="11795" width="11.140625" style="173" bestFit="1" customWidth="1"/>
    <col min="11796" max="11796" width="16.28515625" style="173" bestFit="1" customWidth="1"/>
    <col min="11797" max="11797" width="11.140625" style="173" bestFit="1" customWidth="1"/>
    <col min="11798" max="11798" width="16.85546875" style="173" bestFit="1" customWidth="1"/>
    <col min="11799" max="11799" width="10.140625" style="173" bestFit="1" customWidth="1"/>
    <col min="11800" max="11800" width="16.28515625" style="173" bestFit="1" customWidth="1"/>
    <col min="11801" max="11801" width="10.140625" style="173" bestFit="1" customWidth="1"/>
    <col min="11802" max="11802" width="16.85546875" style="173" bestFit="1" customWidth="1"/>
    <col min="11803" max="11803" width="10.140625" style="173" bestFit="1" customWidth="1"/>
    <col min="11804" max="11804" width="16.28515625" style="173" bestFit="1" customWidth="1"/>
    <col min="11805" max="11805" width="10.140625" style="173" bestFit="1" customWidth="1"/>
    <col min="11806" max="11806" width="16.85546875" style="173" bestFit="1" customWidth="1"/>
    <col min="11807" max="11807" width="10.140625" style="173" bestFit="1" customWidth="1"/>
    <col min="11808" max="11808" width="16.28515625" style="173" bestFit="1" customWidth="1"/>
    <col min="11809" max="11809" width="11.140625" style="173" bestFit="1" customWidth="1"/>
    <col min="11810" max="11810" width="15.5703125" style="173" bestFit="1" customWidth="1"/>
    <col min="11811" max="11811" width="18.28515625" style="173" bestFit="1" customWidth="1"/>
    <col min="11812" max="12048" width="9.140625" style="173"/>
    <col min="12049" max="12049" width="5.5703125" style="173" bestFit="1" customWidth="1"/>
    <col min="12050" max="12050" width="38" style="173" bestFit="1" customWidth="1"/>
    <col min="12051" max="12051" width="11.140625" style="173" bestFit="1" customWidth="1"/>
    <col min="12052" max="12052" width="16.28515625" style="173" bestFit="1" customWidth="1"/>
    <col min="12053" max="12053" width="11.140625" style="173" bestFit="1" customWidth="1"/>
    <col min="12054" max="12054" width="16.85546875" style="173" bestFit="1" customWidth="1"/>
    <col min="12055" max="12055" width="10.140625" style="173" bestFit="1" customWidth="1"/>
    <col min="12056" max="12056" width="16.28515625" style="173" bestFit="1" customWidth="1"/>
    <col min="12057" max="12057" width="10.140625" style="173" bestFit="1" customWidth="1"/>
    <col min="12058" max="12058" width="16.85546875" style="173" bestFit="1" customWidth="1"/>
    <col min="12059" max="12059" width="10.140625" style="173" bestFit="1" customWidth="1"/>
    <col min="12060" max="12060" width="16.28515625" style="173" bestFit="1" customWidth="1"/>
    <col min="12061" max="12061" width="10.140625" style="173" bestFit="1" customWidth="1"/>
    <col min="12062" max="12062" width="16.85546875" style="173" bestFit="1" customWidth="1"/>
    <col min="12063" max="12063" width="10.140625" style="173" bestFit="1" customWidth="1"/>
    <col min="12064" max="12064" width="16.28515625" style="173" bestFit="1" customWidth="1"/>
    <col min="12065" max="12065" width="11.140625" style="173" bestFit="1" customWidth="1"/>
    <col min="12066" max="12066" width="15.5703125" style="173" bestFit="1" customWidth="1"/>
    <col min="12067" max="12067" width="18.28515625" style="173" bestFit="1" customWidth="1"/>
    <col min="12068" max="12304" width="9.140625" style="173"/>
    <col min="12305" max="12305" width="5.5703125" style="173" bestFit="1" customWidth="1"/>
    <col min="12306" max="12306" width="38" style="173" bestFit="1" customWidth="1"/>
    <col min="12307" max="12307" width="11.140625" style="173" bestFit="1" customWidth="1"/>
    <col min="12308" max="12308" width="16.28515625" style="173" bestFit="1" customWidth="1"/>
    <col min="12309" max="12309" width="11.140625" style="173" bestFit="1" customWidth="1"/>
    <col min="12310" max="12310" width="16.85546875" style="173" bestFit="1" customWidth="1"/>
    <col min="12311" max="12311" width="10.140625" style="173" bestFit="1" customWidth="1"/>
    <col min="12312" max="12312" width="16.28515625" style="173" bestFit="1" customWidth="1"/>
    <col min="12313" max="12313" width="10.140625" style="173" bestFit="1" customWidth="1"/>
    <col min="12314" max="12314" width="16.85546875" style="173" bestFit="1" customWidth="1"/>
    <col min="12315" max="12315" width="10.140625" style="173" bestFit="1" customWidth="1"/>
    <col min="12316" max="12316" width="16.28515625" style="173" bestFit="1" customWidth="1"/>
    <col min="12317" max="12317" width="10.140625" style="173" bestFit="1" customWidth="1"/>
    <col min="12318" max="12318" width="16.85546875" style="173" bestFit="1" customWidth="1"/>
    <col min="12319" max="12319" width="10.140625" style="173" bestFit="1" customWidth="1"/>
    <col min="12320" max="12320" width="16.28515625" style="173" bestFit="1" customWidth="1"/>
    <col min="12321" max="12321" width="11.140625" style="173" bestFit="1" customWidth="1"/>
    <col min="12322" max="12322" width="15.5703125" style="173" bestFit="1" customWidth="1"/>
    <col min="12323" max="12323" width="18.28515625" style="173" bestFit="1" customWidth="1"/>
    <col min="12324" max="12560" width="9.140625" style="173"/>
    <col min="12561" max="12561" width="5.5703125" style="173" bestFit="1" customWidth="1"/>
    <col min="12562" max="12562" width="38" style="173" bestFit="1" customWidth="1"/>
    <col min="12563" max="12563" width="11.140625" style="173" bestFit="1" customWidth="1"/>
    <col min="12564" max="12564" width="16.28515625" style="173" bestFit="1" customWidth="1"/>
    <col min="12565" max="12565" width="11.140625" style="173" bestFit="1" customWidth="1"/>
    <col min="12566" max="12566" width="16.85546875" style="173" bestFit="1" customWidth="1"/>
    <col min="12567" max="12567" width="10.140625" style="173" bestFit="1" customWidth="1"/>
    <col min="12568" max="12568" width="16.28515625" style="173" bestFit="1" customWidth="1"/>
    <col min="12569" max="12569" width="10.140625" style="173" bestFit="1" customWidth="1"/>
    <col min="12570" max="12570" width="16.85546875" style="173" bestFit="1" customWidth="1"/>
    <col min="12571" max="12571" width="10.140625" style="173" bestFit="1" customWidth="1"/>
    <col min="12572" max="12572" width="16.28515625" style="173" bestFit="1" customWidth="1"/>
    <col min="12573" max="12573" width="10.140625" style="173" bestFit="1" customWidth="1"/>
    <col min="12574" max="12574" width="16.85546875" style="173" bestFit="1" customWidth="1"/>
    <col min="12575" max="12575" width="10.140625" style="173" bestFit="1" customWidth="1"/>
    <col min="12576" max="12576" width="16.28515625" style="173" bestFit="1" customWidth="1"/>
    <col min="12577" max="12577" width="11.140625" style="173" bestFit="1" customWidth="1"/>
    <col min="12578" max="12578" width="15.5703125" style="173" bestFit="1" customWidth="1"/>
    <col min="12579" max="12579" width="18.28515625" style="173" bestFit="1" customWidth="1"/>
    <col min="12580" max="12816" width="9.140625" style="173"/>
    <col min="12817" max="12817" width="5.5703125" style="173" bestFit="1" customWidth="1"/>
    <col min="12818" max="12818" width="38" style="173" bestFit="1" customWidth="1"/>
    <col min="12819" max="12819" width="11.140625" style="173" bestFit="1" customWidth="1"/>
    <col min="12820" max="12820" width="16.28515625" style="173" bestFit="1" customWidth="1"/>
    <col min="12821" max="12821" width="11.140625" style="173" bestFit="1" customWidth="1"/>
    <col min="12822" max="12822" width="16.85546875" style="173" bestFit="1" customWidth="1"/>
    <col min="12823" max="12823" width="10.140625" style="173" bestFit="1" customWidth="1"/>
    <col min="12824" max="12824" width="16.28515625" style="173" bestFit="1" customWidth="1"/>
    <col min="12825" max="12825" width="10.140625" style="173" bestFit="1" customWidth="1"/>
    <col min="12826" max="12826" width="16.85546875" style="173" bestFit="1" customWidth="1"/>
    <col min="12827" max="12827" width="10.140625" style="173" bestFit="1" customWidth="1"/>
    <col min="12828" max="12828" width="16.28515625" style="173" bestFit="1" customWidth="1"/>
    <col min="12829" max="12829" width="10.140625" style="173" bestFit="1" customWidth="1"/>
    <col min="12830" max="12830" width="16.85546875" style="173" bestFit="1" customWidth="1"/>
    <col min="12831" max="12831" width="10.140625" style="173" bestFit="1" customWidth="1"/>
    <col min="12832" max="12832" width="16.28515625" style="173" bestFit="1" customWidth="1"/>
    <col min="12833" max="12833" width="11.140625" style="173" bestFit="1" customWidth="1"/>
    <col min="12834" max="12834" width="15.5703125" style="173" bestFit="1" customWidth="1"/>
    <col min="12835" max="12835" width="18.28515625" style="173" bestFit="1" customWidth="1"/>
    <col min="12836" max="13072" width="9.140625" style="173"/>
    <col min="13073" max="13073" width="5.5703125" style="173" bestFit="1" customWidth="1"/>
    <col min="13074" max="13074" width="38" style="173" bestFit="1" customWidth="1"/>
    <col min="13075" max="13075" width="11.140625" style="173" bestFit="1" customWidth="1"/>
    <col min="13076" max="13076" width="16.28515625" style="173" bestFit="1" customWidth="1"/>
    <col min="13077" max="13077" width="11.140625" style="173" bestFit="1" customWidth="1"/>
    <col min="13078" max="13078" width="16.85546875" style="173" bestFit="1" customWidth="1"/>
    <col min="13079" max="13079" width="10.140625" style="173" bestFit="1" customWidth="1"/>
    <col min="13080" max="13080" width="16.28515625" style="173" bestFit="1" customWidth="1"/>
    <col min="13081" max="13081" width="10.140625" style="173" bestFit="1" customWidth="1"/>
    <col min="13082" max="13082" width="16.85546875" style="173" bestFit="1" customWidth="1"/>
    <col min="13083" max="13083" width="10.140625" style="173" bestFit="1" customWidth="1"/>
    <col min="13084" max="13084" width="16.28515625" style="173" bestFit="1" customWidth="1"/>
    <col min="13085" max="13085" width="10.140625" style="173" bestFit="1" customWidth="1"/>
    <col min="13086" max="13086" width="16.85546875" style="173" bestFit="1" customWidth="1"/>
    <col min="13087" max="13087" width="10.140625" style="173" bestFit="1" customWidth="1"/>
    <col min="13088" max="13088" width="16.28515625" style="173" bestFit="1" customWidth="1"/>
    <col min="13089" max="13089" width="11.140625" style="173" bestFit="1" customWidth="1"/>
    <col min="13090" max="13090" width="15.5703125" style="173" bestFit="1" customWidth="1"/>
    <col min="13091" max="13091" width="18.28515625" style="173" bestFit="1" customWidth="1"/>
    <col min="13092" max="13328" width="9.140625" style="173"/>
    <col min="13329" max="13329" width="5.5703125" style="173" bestFit="1" customWidth="1"/>
    <col min="13330" max="13330" width="38" style="173" bestFit="1" customWidth="1"/>
    <col min="13331" max="13331" width="11.140625" style="173" bestFit="1" customWidth="1"/>
    <col min="13332" max="13332" width="16.28515625" style="173" bestFit="1" customWidth="1"/>
    <col min="13333" max="13333" width="11.140625" style="173" bestFit="1" customWidth="1"/>
    <col min="13334" max="13334" width="16.85546875" style="173" bestFit="1" customWidth="1"/>
    <col min="13335" max="13335" width="10.140625" style="173" bestFit="1" customWidth="1"/>
    <col min="13336" max="13336" width="16.28515625" style="173" bestFit="1" customWidth="1"/>
    <col min="13337" max="13337" width="10.140625" style="173" bestFit="1" customWidth="1"/>
    <col min="13338" max="13338" width="16.85546875" style="173" bestFit="1" customWidth="1"/>
    <col min="13339" max="13339" width="10.140625" style="173" bestFit="1" customWidth="1"/>
    <col min="13340" max="13340" width="16.28515625" style="173" bestFit="1" customWidth="1"/>
    <col min="13341" max="13341" width="10.140625" style="173" bestFit="1" customWidth="1"/>
    <col min="13342" max="13342" width="16.85546875" style="173" bestFit="1" customWidth="1"/>
    <col min="13343" max="13343" width="10.140625" style="173" bestFit="1" customWidth="1"/>
    <col min="13344" max="13344" width="16.28515625" style="173" bestFit="1" customWidth="1"/>
    <col min="13345" max="13345" width="11.140625" style="173" bestFit="1" customWidth="1"/>
    <col min="13346" max="13346" width="15.5703125" style="173" bestFit="1" customWidth="1"/>
    <col min="13347" max="13347" width="18.28515625" style="173" bestFit="1" customWidth="1"/>
    <col min="13348" max="13584" width="9.140625" style="173"/>
    <col min="13585" max="13585" width="5.5703125" style="173" bestFit="1" customWidth="1"/>
    <col min="13586" max="13586" width="38" style="173" bestFit="1" customWidth="1"/>
    <col min="13587" max="13587" width="11.140625" style="173" bestFit="1" customWidth="1"/>
    <col min="13588" max="13588" width="16.28515625" style="173" bestFit="1" customWidth="1"/>
    <col min="13589" max="13589" width="11.140625" style="173" bestFit="1" customWidth="1"/>
    <col min="13590" max="13590" width="16.85546875" style="173" bestFit="1" customWidth="1"/>
    <col min="13591" max="13591" width="10.140625" style="173" bestFit="1" customWidth="1"/>
    <col min="13592" max="13592" width="16.28515625" style="173" bestFit="1" customWidth="1"/>
    <col min="13593" max="13593" width="10.140625" style="173" bestFit="1" customWidth="1"/>
    <col min="13594" max="13594" width="16.85546875" style="173" bestFit="1" customWidth="1"/>
    <col min="13595" max="13595" width="10.140625" style="173" bestFit="1" customWidth="1"/>
    <col min="13596" max="13596" width="16.28515625" style="173" bestFit="1" customWidth="1"/>
    <col min="13597" max="13597" width="10.140625" style="173" bestFit="1" customWidth="1"/>
    <col min="13598" max="13598" width="16.85546875" style="173" bestFit="1" customWidth="1"/>
    <col min="13599" max="13599" width="10.140625" style="173" bestFit="1" customWidth="1"/>
    <col min="13600" max="13600" width="16.28515625" style="173" bestFit="1" customWidth="1"/>
    <col min="13601" max="13601" width="11.140625" style="173" bestFit="1" customWidth="1"/>
    <col min="13602" max="13602" width="15.5703125" style="173" bestFit="1" customWidth="1"/>
    <col min="13603" max="13603" width="18.28515625" style="173" bestFit="1" customWidth="1"/>
    <col min="13604" max="13840" width="9.140625" style="173"/>
    <col min="13841" max="13841" width="5.5703125" style="173" bestFit="1" customWidth="1"/>
    <col min="13842" max="13842" width="38" style="173" bestFit="1" customWidth="1"/>
    <col min="13843" max="13843" width="11.140625" style="173" bestFit="1" customWidth="1"/>
    <col min="13844" max="13844" width="16.28515625" style="173" bestFit="1" customWidth="1"/>
    <col min="13845" max="13845" width="11.140625" style="173" bestFit="1" customWidth="1"/>
    <col min="13846" max="13846" width="16.85546875" style="173" bestFit="1" customWidth="1"/>
    <col min="13847" max="13847" width="10.140625" style="173" bestFit="1" customWidth="1"/>
    <col min="13848" max="13848" width="16.28515625" style="173" bestFit="1" customWidth="1"/>
    <col min="13849" max="13849" width="10.140625" style="173" bestFit="1" customWidth="1"/>
    <col min="13850" max="13850" width="16.85546875" style="173" bestFit="1" customWidth="1"/>
    <col min="13851" max="13851" width="10.140625" style="173" bestFit="1" customWidth="1"/>
    <col min="13852" max="13852" width="16.28515625" style="173" bestFit="1" customWidth="1"/>
    <col min="13853" max="13853" width="10.140625" style="173" bestFit="1" customWidth="1"/>
    <col min="13854" max="13854" width="16.85546875" style="173" bestFit="1" customWidth="1"/>
    <col min="13855" max="13855" width="10.140625" style="173" bestFit="1" customWidth="1"/>
    <col min="13856" max="13856" width="16.28515625" style="173" bestFit="1" customWidth="1"/>
    <col min="13857" max="13857" width="11.140625" style="173" bestFit="1" customWidth="1"/>
    <col min="13858" max="13858" width="15.5703125" style="173" bestFit="1" customWidth="1"/>
    <col min="13859" max="13859" width="18.28515625" style="173" bestFit="1" customWidth="1"/>
    <col min="13860" max="14096" width="9.140625" style="173"/>
    <col min="14097" max="14097" width="5.5703125" style="173" bestFit="1" customWidth="1"/>
    <col min="14098" max="14098" width="38" style="173" bestFit="1" customWidth="1"/>
    <col min="14099" max="14099" width="11.140625" style="173" bestFit="1" customWidth="1"/>
    <col min="14100" max="14100" width="16.28515625" style="173" bestFit="1" customWidth="1"/>
    <col min="14101" max="14101" width="11.140625" style="173" bestFit="1" customWidth="1"/>
    <col min="14102" max="14102" width="16.85546875" style="173" bestFit="1" customWidth="1"/>
    <col min="14103" max="14103" width="10.140625" style="173" bestFit="1" customWidth="1"/>
    <col min="14104" max="14104" width="16.28515625" style="173" bestFit="1" customWidth="1"/>
    <col min="14105" max="14105" width="10.140625" style="173" bestFit="1" customWidth="1"/>
    <col min="14106" max="14106" width="16.85546875" style="173" bestFit="1" customWidth="1"/>
    <col min="14107" max="14107" width="10.140625" style="173" bestFit="1" customWidth="1"/>
    <col min="14108" max="14108" width="16.28515625" style="173" bestFit="1" customWidth="1"/>
    <col min="14109" max="14109" width="10.140625" style="173" bestFit="1" customWidth="1"/>
    <col min="14110" max="14110" width="16.85546875" style="173" bestFit="1" customWidth="1"/>
    <col min="14111" max="14111" width="10.140625" style="173" bestFit="1" customWidth="1"/>
    <col min="14112" max="14112" width="16.28515625" style="173" bestFit="1" customWidth="1"/>
    <col min="14113" max="14113" width="11.140625" style="173" bestFit="1" customWidth="1"/>
    <col min="14114" max="14114" width="15.5703125" style="173" bestFit="1" customWidth="1"/>
    <col min="14115" max="14115" width="18.28515625" style="173" bestFit="1" customWidth="1"/>
    <col min="14116" max="14352" width="9.140625" style="173"/>
    <col min="14353" max="14353" width="5.5703125" style="173" bestFit="1" customWidth="1"/>
    <col min="14354" max="14354" width="38" style="173" bestFit="1" customWidth="1"/>
    <col min="14355" max="14355" width="11.140625" style="173" bestFit="1" customWidth="1"/>
    <col min="14356" max="14356" width="16.28515625" style="173" bestFit="1" customWidth="1"/>
    <col min="14357" max="14357" width="11.140625" style="173" bestFit="1" customWidth="1"/>
    <col min="14358" max="14358" width="16.85546875" style="173" bestFit="1" customWidth="1"/>
    <col min="14359" max="14359" width="10.140625" style="173" bestFit="1" customWidth="1"/>
    <col min="14360" max="14360" width="16.28515625" style="173" bestFit="1" customWidth="1"/>
    <col min="14361" max="14361" width="10.140625" style="173" bestFit="1" customWidth="1"/>
    <col min="14362" max="14362" width="16.85546875" style="173" bestFit="1" customWidth="1"/>
    <col min="14363" max="14363" width="10.140625" style="173" bestFit="1" customWidth="1"/>
    <col min="14364" max="14364" width="16.28515625" style="173" bestFit="1" customWidth="1"/>
    <col min="14365" max="14365" width="10.140625" style="173" bestFit="1" customWidth="1"/>
    <col min="14366" max="14366" width="16.85546875" style="173" bestFit="1" customWidth="1"/>
    <col min="14367" max="14367" width="10.140625" style="173" bestFit="1" customWidth="1"/>
    <col min="14368" max="14368" width="16.28515625" style="173" bestFit="1" customWidth="1"/>
    <col min="14369" max="14369" width="11.140625" style="173" bestFit="1" customWidth="1"/>
    <col min="14370" max="14370" width="15.5703125" style="173" bestFit="1" customWidth="1"/>
    <col min="14371" max="14371" width="18.28515625" style="173" bestFit="1" customWidth="1"/>
    <col min="14372" max="14608" width="9.140625" style="173"/>
    <col min="14609" max="14609" width="5.5703125" style="173" bestFit="1" customWidth="1"/>
    <col min="14610" max="14610" width="38" style="173" bestFit="1" customWidth="1"/>
    <col min="14611" max="14611" width="11.140625" style="173" bestFit="1" customWidth="1"/>
    <col min="14612" max="14612" width="16.28515625" style="173" bestFit="1" customWidth="1"/>
    <col min="14613" max="14613" width="11.140625" style="173" bestFit="1" customWidth="1"/>
    <col min="14614" max="14614" width="16.85546875" style="173" bestFit="1" customWidth="1"/>
    <col min="14615" max="14615" width="10.140625" style="173" bestFit="1" customWidth="1"/>
    <col min="14616" max="14616" width="16.28515625" style="173" bestFit="1" customWidth="1"/>
    <col min="14617" max="14617" width="10.140625" style="173" bestFit="1" customWidth="1"/>
    <col min="14618" max="14618" width="16.85546875" style="173" bestFit="1" customWidth="1"/>
    <col min="14619" max="14619" width="10.140625" style="173" bestFit="1" customWidth="1"/>
    <col min="14620" max="14620" width="16.28515625" style="173" bestFit="1" customWidth="1"/>
    <col min="14621" max="14621" width="10.140625" style="173" bestFit="1" customWidth="1"/>
    <col min="14622" max="14622" width="16.85546875" style="173" bestFit="1" customWidth="1"/>
    <col min="14623" max="14623" width="10.140625" style="173" bestFit="1" customWidth="1"/>
    <col min="14624" max="14624" width="16.28515625" style="173" bestFit="1" customWidth="1"/>
    <col min="14625" max="14625" width="11.140625" style="173" bestFit="1" customWidth="1"/>
    <col min="14626" max="14626" width="15.5703125" style="173" bestFit="1" customWidth="1"/>
    <col min="14627" max="14627" width="18.28515625" style="173" bestFit="1" customWidth="1"/>
    <col min="14628" max="14864" width="9.140625" style="173"/>
    <col min="14865" max="14865" width="5.5703125" style="173" bestFit="1" customWidth="1"/>
    <col min="14866" max="14866" width="38" style="173" bestFit="1" customWidth="1"/>
    <col min="14867" max="14867" width="11.140625" style="173" bestFit="1" customWidth="1"/>
    <col min="14868" max="14868" width="16.28515625" style="173" bestFit="1" customWidth="1"/>
    <col min="14869" max="14869" width="11.140625" style="173" bestFit="1" customWidth="1"/>
    <col min="14870" max="14870" width="16.85546875" style="173" bestFit="1" customWidth="1"/>
    <col min="14871" max="14871" width="10.140625" style="173" bestFit="1" customWidth="1"/>
    <col min="14872" max="14872" width="16.28515625" style="173" bestFit="1" customWidth="1"/>
    <col min="14873" max="14873" width="10.140625" style="173" bestFit="1" customWidth="1"/>
    <col min="14874" max="14874" width="16.85546875" style="173" bestFit="1" customWidth="1"/>
    <col min="14875" max="14875" width="10.140625" style="173" bestFit="1" customWidth="1"/>
    <col min="14876" max="14876" width="16.28515625" style="173" bestFit="1" customWidth="1"/>
    <col min="14877" max="14877" width="10.140625" style="173" bestFit="1" customWidth="1"/>
    <col min="14878" max="14878" width="16.85546875" style="173" bestFit="1" customWidth="1"/>
    <col min="14879" max="14879" width="10.140625" style="173" bestFit="1" customWidth="1"/>
    <col min="14880" max="14880" width="16.28515625" style="173" bestFit="1" customWidth="1"/>
    <col min="14881" max="14881" width="11.140625" style="173" bestFit="1" customWidth="1"/>
    <col min="14882" max="14882" width="15.5703125" style="173" bestFit="1" customWidth="1"/>
    <col min="14883" max="14883" width="18.28515625" style="173" bestFit="1" customWidth="1"/>
    <col min="14884" max="15120" width="9.140625" style="173"/>
    <col min="15121" max="15121" width="5.5703125" style="173" bestFit="1" customWidth="1"/>
    <col min="15122" max="15122" width="38" style="173" bestFit="1" customWidth="1"/>
    <col min="15123" max="15123" width="11.140625" style="173" bestFit="1" customWidth="1"/>
    <col min="15124" max="15124" width="16.28515625" style="173" bestFit="1" customWidth="1"/>
    <col min="15125" max="15125" width="11.140625" style="173" bestFit="1" customWidth="1"/>
    <col min="15126" max="15126" width="16.85546875" style="173" bestFit="1" customWidth="1"/>
    <col min="15127" max="15127" width="10.140625" style="173" bestFit="1" customWidth="1"/>
    <col min="15128" max="15128" width="16.28515625" style="173" bestFit="1" customWidth="1"/>
    <col min="15129" max="15129" width="10.140625" style="173" bestFit="1" customWidth="1"/>
    <col min="15130" max="15130" width="16.85546875" style="173" bestFit="1" customWidth="1"/>
    <col min="15131" max="15131" width="10.140625" style="173" bestFit="1" customWidth="1"/>
    <col min="15132" max="15132" width="16.28515625" style="173" bestFit="1" customWidth="1"/>
    <col min="15133" max="15133" width="10.140625" style="173" bestFit="1" customWidth="1"/>
    <col min="15134" max="15134" width="16.85546875" style="173" bestFit="1" customWidth="1"/>
    <col min="15135" max="15135" width="10.140625" style="173" bestFit="1" customWidth="1"/>
    <col min="15136" max="15136" width="16.28515625" style="173" bestFit="1" customWidth="1"/>
    <col min="15137" max="15137" width="11.140625" style="173" bestFit="1" customWidth="1"/>
    <col min="15138" max="15138" width="15.5703125" style="173" bestFit="1" customWidth="1"/>
    <col min="15139" max="15139" width="18.28515625" style="173" bestFit="1" customWidth="1"/>
    <col min="15140" max="15376" width="9.140625" style="173"/>
    <col min="15377" max="15377" width="5.5703125" style="173" bestFit="1" customWidth="1"/>
    <col min="15378" max="15378" width="38" style="173" bestFit="1" customWidth="1"/>
    <col min="15379" max="15379" width="11.140625" style="173" bestFit="1" customWidth="1"/>
    <col min="15380" max="15380" width="16.28515625" style="173" bestFit="1" customWidth="1"/>
    <col min="15381" max="15381" width="11.140625" style="173" bestFit="1" customWidth="1"/>
    <col min="15382" max="15382" width="16.85546875" style="173" bestFit="1" customWidth="1"/>
    <col min="15383" max="15383" width="10.140625" style="173" bestFit="1" customWidth="1"/>
    <col min="15384" max="15384" width="16.28515625" style="173" bestFit="1" customWidth="1"/>
    <col min="15385" max="15385" width="10.140625" style="173" bestFit="1" customWidth="1"/>
    <col min="15386" max="15386" width="16.85546875" style="173" bestFit="1" customWidth="1"/>
    <col min="15387" max="15387" width="10.140625" style="173" bestFit="1" customWidth="1"/>
    <col min="15388" max="15388" width="16.28515625" style="173" bestFit="1" customWidth="1"/>
    <col min="15389" max="15389" width="10.140625" style="173" bestFit="1" customWidth="1"/>
    <col min="15390" max="15390" width="16.85546875" style="173" bestFit="1" customWidth="1"/>
    <col min="15391" max="15391" width="10.140625" style="173" bestFit="1" customWidth="1"/>
    <col min="15392" max="15392" width="16.28515625" style="173" bestFit="1" customWidth="1"/>
    <col min="15393" max="15393" width="11.140625" style="173" bestFit="1" customWidth="1"/>
    <col min="15394" max="15394" width="15.5703125" style="173" bestFit="1" customWidth="1"/>
    <col min="15395" max="15395" width="18.28515625" style="173" bestFit="1" customWidth="1"/>
    <col min="15396" max="15632" width="9.140625" style="173"/>
    <col min="15633" max="15633" width="5.5703125" style="173" bestFit="1" customWidth="1"/>
    <col min="15634" max="15634" width="38" style="173" bestFit="1" customWidth="1"/>
    <col min="15635" max="15635" width="11.140625" style="173" bestFit="1" customWidth="1"/>
    <col min="15636" max="15636" width="16.28515625" style="173" bestFit="1" customWidth="1"/>
    <col min="15637" max="15637" width="11.140625" style="173" bestFit="1" customWidth="1"/>
    <col min="15638" max="15638" width="16.85546875" style="173" bestFit="1" customWidth="1"/>
    <col min="15639" max="15639" width="10.140625" style="173" bestFit="1" customWidth="1"/>
    <col min="15640" max="15640" width="16.28515625" style="173" bestFit="1" customWidth="1"/>
    <col min="15641" max="15641" width="10.140625" style="173" bestFit="1" customWidth="1"/>
    <col min="15642" max="15642" width="16.85546875" style="173" bestFit="1" customWidth="1"/>
    <col min="15643" max="15643" width="10.140625" style="173" bestFit="1" customWidth="1"/>
    <col min="15644" max="15644" width="16.28515625" style="173" bestFit="1" customWidth="1"/>
    <col min="15645" max="15645" width="10.140625" style="173" bestFit="1" customWidth="1"/>
    <col min="15646" max="15646" width="16.85546875" style="173" bestFit="1" customWidth="1"/>
    <col min="15647" max="15647" width="10.140625" style="173" bestFit="1" customWidth="1"/>
    <col min="15648" max="15648" width="16.28515625" style="173" bestFit="1" customWidth="1"/>
    <col min="15649" max="15649" width="11.140625" style="173" bestFit="1" customWidth="1"/>
    <col min="15650" max="15650" width="15.5703125" style="173" bestFit="1" customWidth="1"/>
    <col min="15651" max="15651" width="18.28515625" style="173" bestFit="1" customWidth="1"/>
    <col min="15652" max="15888" width="9.140625" style="173"/>
    <col min="15889" max="15889" width="5.5703125" style="173" bestFit="1" customWidth="1"/>
    <col min="15890" max="15890" width="38" style="173" bestFit="1" customWidth="1"/>
    <col min="15891" max="15891" width="11.140625" style="173" bestFit="1" customWidth="1"/>
    <col min="15892" max="15892" width="16.28515625" style="173" bestFit="1" customWidth="1"/>
    <col min="15893" max="15893" width="11.140625" style="173" bestFit="1" customWidth="1"/>
    <col min="15894" max="15894" width="16.85546875" style="173" bestFit="1" customWidth="1"/>
    <col min="15895" max="15895" width="10.140625" style="173" bestFit="1" customWidth="1"/>
    <col min="15896" max="15896" width="16.28515625" style="173" bestFit="1" customWidth="1"/>
    <col min="15897" max="15897" width="10.140625" style="173" bestFit="1" customWidth="1"/>
    <col min="15898" max="15898" width="16.85546875" style="173" bestFit="1" customWidth="1"/>
    <col min="15899" max="15899" width="10.140625" style="173" bestFit="1" customWidth="1"/>
    <col min="15900" max="15900" width="16.28515625" style="173" bestFit="1" customWidth="1"/>
    <col min="15901" max="15901" width="10.140625" style="173" bestFit="1" customWidth="1"/>
    <col min="15902" max="15902" width="16.85546875" style="173" bestFit="1" customWidth="1"/>
    <col min="15903" max="15903" width="10.140625" style="173" bestFit="1" customWidth="1"/>
    <col min="15904" max="15904" width="16.28515625" style="173" bestFit="1" customWidth="1"/>
    <col min="15905" max="15905" width="11.140625" style="173" bestFit="1" customWidth="1"/>
    <col min="15906" max="15906" width="15.5703125" style="173" bestFit="1" customWidth="1"/>
    <col min="15907" max="15907" width="18.28515625" style="173" bestFit="1" customWidth="1"/>
    <col min="15908" max="16144" width="9.140625" style="173"/>
    <col min="16145" max="16145" width="5.5703125" style="173" bestFit="1" customWidth="1"/>
    <col min="16146" max="16146" width="38" style="173" bestFit="1" customWidth="1"/>
    <col min="16147" max="16147" width="11.140625" style="173" bestFit="1" customWidth="1"/>
    <col min="16148" max="16148" width="16.28515625" style="173" bestFit="1" customWidth="1"/>
    <col min="16149" max="16149" width="11.140625" style="173" bestFit="1" customWidth="1"/>
    <col min="16150" max="16150" width="16.85546875" style="173" bestFit="1" customWidth="1"/>
    <col min="16151" max="16151" width="10.140625" style="173" bestFit="1" customWidth="1"/>
    <col min="16152" max="16152" width="16.28515625" style="173" bestFit="1" customWidth="1"/>
    <col min="16153" max="16153" width="10.140625" style="173" bestFit="1" customWidth="1"/>
    <col min="16154" max="16154" width="16.85546875" style="173" bestFit="1" customWidth="1"/>
    <col min="16155" max="16155" width="10.140625" style="173" bestFit="1" customWidth="1"/>
    <col min="16156" max="16156" width="16.28515625" style="173" bestFit="1" customWidth="1"/>
    <col min="16157" max="16157" width="10.140625" style="173" bestFit="1" customWidth="1"/>
    <col min="16158" max="16158" width="16.85546875" style="173" bestFit="1" customWidth="1"/>
    <col min="16159" max="16159" width="10.140625" style="173" bestFit="1" customWidth="1"/>
    <col min="16160" max="16160" width="16.28515625" style="173" bestFit="1" customWidth="1"/>
    <col min="16161" max="16161" width="11.140625" style="173" bestFit="1" customWidth="1"/>
    <col min="16162" max="16162" width="15.5703125" style="173" bestFit="1" customWidth="1"/>
    <col min="16163" max="16163" width="18.28515625" style="173" bestFit="1" customWidth="1"/>
    <col min="16164" max="16384" width="9.140625" style="173"/>
  </cols>
  <sheetData>
    <row r="1" spans="1:36" x14ac:dyDescent="0.2">
      <c r="A1" s="328" t="s">
        <v>820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29"/>
      <c r="O1" s="329"/>
      <c r="P1" s="329"/>
      <c r="Q1" s="329"/>
      <c r="R1" s="329"/>
      <c r="S1" s="329"/>
      <c r="T1" s="329"/>
      <c r="U1" s="329"/>
      <c r="V1" s="329"/>
      <c r="W1" s="329"/>
      <c r="X1" s="329"/>
      <c r="Y1" s="329"/>
      <c r="Z1" s="329"/>
      <c r="AA1" s="329"/>
      <c r="AB1" s="329"/>
      <c r="AC1" s="329"/>
      <c r="AD1" s="329"/>
      <c r="AE1" s="329"/>
      <c r="AF1" s="329"/>
      <c r="AG1" s="329"/>
      <c r="AH1" s="329"/>
      <c r="AI1" s="329"/>
    </row>
    <row r="2" spans="1:36" x14ac:dyDescent="0.2">
      <c r="A2" s="329"/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29"/>
      <c r="S2" s="329"/>
      <c r="T2" s="329"/>
      <c r="U2" s="329"/>
      <c r="V2" s="329"/>
      <c r="W2" s="329"/>
      <c r="X2" s="329"/>
      <c r="Y2" s="329"/>
      <c r="Z2" s="329"/>
      <c r="AA2" s="329"/>
      <c r="AB2" s="329"/>
      <c r="AC2" s="329"/>
      <c r="AD2" s="329"/>
      <c r="AE2" s="329"/>
      <c r="AF2" s="329"/>
      <c r="AG2" s="329"/>
      <c r="AH2" s="329"/>
      <c r="AI2" s="329"/>
    </row>
    <row r="3" spans="1:36" x14ac:dyDescent="0.2">
      <c r="A3" s="329"/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  <c r="P3" s="329"/>
      <c r="Q3" s="329"/>
      <c r="R3" s="329"/>
      <c r="S3" s="329"/>
      <c r="T3" s="329"/>
      <c r="U3" s="329"/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</row>
    <row r="4" spans="1:36" x14ac:dyDescent="0.2">
      <c r="A4" s="329"/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329"/>
      <c r="Z4" s="329"/>
      <c r="AA4" s="329"/>
      <c r="AB4" s="329"/>
      <c r="AC4" s="329"/>
      <c r="AD4" s="329"/>
      <c r="AE4" s="329"/>
      <c r="AF4" s="329"/>
      <c r="AG4" s="329"/>
      <c r="AH4" s="329"/>
      <c r="AI4" s="329"/>
    </row>
    <row r="5" spans="1:36" x14ac:dyDescent="0.2">
      <c r="A5" s="329"/>
      <c r="B5" s="329"/>
      <c r="C5" s="329"/>
      <c r="D5" s="329"/>
      <c r="E5" s="329"/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  <c r="Q5" s="329"/>
      <c r="R5" s="329"/>
      <c r="S5" s="329"/>
      <c r="T5" s="329"/>
      <c r="U5" s="329"/>
      <c r="V5" s="329"/>
      <c r="W5" s="329"/>
      <c r="X5" s="329"/>
      <c r="Y5" s="329"/>
      <c r="Z5" s="329"/>
      <c r="AA5" s="329"/>
      <c r="AB5" s="329"/>
      <c r="AC5" s="329"/>
      <c r="AD5" s="329"/>
      <c r="AE5" s="329"/>
      <c r="AF5" s="329"/>
      <c r="AG5" s="329"/>
      <c r="AH5" s="329"/>
      <c r="AI5" s="329"/>
    </row>
    <row r="6" spans="1:36" x14ac:dyDescent="0.2">
      <c r="A6" s="329"/>
      <c r="B6" s="329"/>
      <c r="C6" s="329"/>
      <c r="D6" s="329"/>
      <c r="E6" s="329"/>
      <c r="F6" s="329"/>
      <c r="G6" s="329"/>
      <c r="H6" s="329"/>
      <c r="I6" s="329"/>
      <c r="J6" s="329"/>
      <c r="K6" s="329"/>
      <c r="L6" s="329"/>
      <c r="M6" s="329"/>
      <c r="N6" s="329"/>
      <c r="O6" s="329"/>
      <c r="P6" s="329"/>
      <c r="Q6" s="329"/>
      <c r="R6" s="329"/>
      <c r="S6" s="329"/>
      <c r="T6" s="329"/>
      <c r="U6" s="329"/>
      <c r="V6" s="329"/>
      <c r="W6" s="329"/>
      <c r="X6" s="329"/>
      <c r="Y6" s="329"/>
      <c r="Z6" s="329"/>
      <c r="AA6" s="329"/>
      <c r="AB6" s="329"/>
      <c r="AC6" s="329"/>
      <c r="AD6" s="329"/>
      <c r="AE6" s="329"/>
      <c r="AF6" s="329"/>
      <c r="AG6" s="329"/>
      <c r="AH6" s="329"/>
      <c r="AI6" s="329"/>
    </row>
    <row r="7" spans="1:36" x14ac:dyDescent="0.2">
      <c r="A7" s="329"/>
      <c r="B7" s="329"/>
      <c r="C7" s="329"/>
      <c r="D7" s="329"/>
      <c r="E7" s="329"/>
      <c r="F7" s="329"/>
      <c r="G7" s="329"/>
      <c r="H7" s="329"/>
      <c r="I7" s="329"/>
      <c r="J7" s="329"/>
      <c r="K7" s="329"/>
      <c r="L7" s="329"/>
      <c r="M7" s="329"/>
      <c r="N7" s="329"/>
      <c r="O7" s="329"/>
      <c r="P7" s="329"/>
      <c r="Q7" s="329"/>
      <c r="R7" s="329"/>
      <c r="S7" s="329"/>
      <c r="T7" s="329"/>
      <c r="U7" s="329"/>
      <c r="V7" s="329"/>
      <c r="W7" s="329"/>
      <c r="X7" s="329"/>
      <c r="Y7" s="329"/>
      <c r="Z7" s="329"/>
      <c r="AA7" s="329"/>
      <c r="AB7" s="329"/>
      <c r="AC7" s="329"/>
      <c r="AD7" s="329"/>
      <c r="AE7" s="329"/>
      <c r="AF7" s="329"/>
      <c r="AG7" s="329"/>
      <c r="AH7" s="329"/>
      <c r="AI7" s="329"/>
    </row>
    <row r="8" spans="1:36" x14ac:dyDescent="0.2">
      <c r="A8" s="329"/>
      <c r="B8" s="329"/>
      <c r="C8" s="329"/>
      <c r="D8" s="329"/>
      <c r="E8" s="329"/>
      <c r="F8" s="329"/>
      <c r="G8" s="329"/>
      <c r="H8" s="329"/>
      <c r="I8" s="329"/>
      <c r="J8" s="329"/>
      <c r="K8" s="329"/>
      <c r="L8" s="329"/>
      <c r="M8" s="329"/>
      <c r="N8" s="329"/>
      <c r="O8" s="329"/>
      <c r="P8" s="329"/>
      <c r="Q8" s="329"/>
      <c r="R8" s="329"/>
      <c r="S8" s="329"/>
      <c r="T8" s="329"/>
      <c r="U8" s="329"/>
      <c r="V8" s="329"/>
      <c r="W8" s="329"/>
      <c r="X8" s="329"/>
      <c r="Y8" s="329"/>
      <c r="Z8" s="329"/>
      <c r="AA8" s="329"/>
      <c r="AB8" s="329"/>
      <c r="AC8" s="329"/>
      <c r="AD8" s="329"/>
      <c r="AE8" s="329"/>
      <c r="AF8" s="329"/>
      <c r="AG8" s="329"/>
      <c r="AH8" s="329"/>
      <c r="AI8" s="329"/>
    </row>
    <row r="9" spans="1:36" x14ac:dyDescent="0.2">
      <c r="A9" s="329"/>
      <c r="B9" s="329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29"/>
      <c r="U9" s="329"/>
      <c r="V9" s="329"/>
      <c r="W9" s="329"/>
      <c r="X9" s="329"/>
      <c r="Y9" s="329"/>
      <c r="Z9" s="329"/>
      <c r="AA9" s="329"/>
      <c r="AB9" s="329"/>
      <c r="AC9" s="329"/>
      <c r="AD9" s="329"/>
      <c r="AE9" s="329"/>
      <c r="AF9" s="329"/>
      <c r="AG9" s="329"/>
      <c r="AH9" s="329"/>
      <c r="AI9" s="329"/>
    </row>
    <row r="10" spans="1:36" s="174" customFormat="1" ht="18.75" customHeight="1" x14ac:dyDescent="0.2">
      <c r="A10" s="304" t="s">
        <v>28</v>
      </c>
      <c r="B10" s="304"/>
      <c r="C10" s="304"/>
      <c r="D10" s="304"/>
      <c r="E10" s="304"/>
      <c r="F10" s="304"/>
      <c r="G10" s="304"/>
      <c r="H10" s="304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  <c r="AE10" s="304"/>
      <c r="AF10" s="304"/>
      <c r="AG10" s="304"/>
      <c r="AH10" s="304"/>
      <c r="AI10" s="304"/>
    </row>
    <row r="11" spans="1:36" s="174" customFormat="1" ht="18.75" customHeight="1" x14ac:dyDescent="0.2">
      <c r="A11" s="304" t="s">
        <v>27</v>
      </c>
      <c r="B11" s="304"/>
      <c r="C11" s="304"/>
      <c r="D11" s="304"/>
      <c r="E11" s="304"/>
      <c r="F11" s="304"/>
      <c r="G11" s="304"/>
      <c r="H11" s="304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  <c r="AE11" s="304"/>
      <c r="AF11" s="304"/>
      <c r="AG11" s="304"/>
      <c r="AH11" s="304"/>
      <c r="AI11" s="304"/>
    </row>
    <row r="12" spans="1:36" s="174" customFormat="1" ht="18.75" customHeight="1" x14ac:dyDescent="0.2">
      <c r="A12" s="304" t="s">
        <v>26</v>
      </c>
      <c r="B12" s="304"/>
      <c r="C12" s="304"/>
      <c r="D12" s="304"/>
      <c r="E12" s="304"/>
      <c r="F12" s="304"/>
      <c r="G12" s="304"/>
      <c r="H12" s="304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  <c r="AE12" s="304"/>
      <c r="AF12" s="304"/>
      <c r="AG12" s="304"/>
      <c r="AH12" s="304"/>
      <c r="AI12" s="304"/>
    </row>
    <row r="13" spans="1:36" s="174" customFormat="1" ht="15" x14ac:dyDescent="0.2">
      <c r="A13" s="305" t="s">
        <v>821</v>
      </c>
      <c r="B13" s="305"/>
      <c r="C13" s="305"/>
      <c r="D13" s="305"/>
      <c r="E13" s="305"/>
      <c r="F13" s="305"/>
      <c r="G13" s="305"/>
      <c r="H13" s="305"/>
      <c r="I13" s="305"/>
      <c r="J13" s="305"/>
      <c r="K13" s="305"/>
      <c r="L13" s="305"/>
      <c r="M13" s="305"/>
      <c r="N13" s="305"/>
      <c r="O13" s="305"/>
      <c r="P13" s="305"/>
      <c r="Q13" s="305"/>
      <c r="R13" s="305"/>
      <c r="S13" s="305"/>
      <c r="T13" s="305"/>
      <c r="U13" s="305"/>
      <c r="V13" s="305"/>
      <c r="W13" s="305"/>
      <c r="X13" s="305"/>
      <c r="Y13" s="305"/>
      <c r="Z13" s="305"/>
      <c r="AA13" s="305"/>
      <c r="AB13" s="305"/>
      <c r="AC13" s="305"/>
      <c r="AD13" s="305"/>
      <c r="AE13" s="305"/>
      <c r="AF13" s="305"/>
      <c r="AG13" s="305"/>
      <c r="AH13" s="305"/>
      <c r="AI13" s="305"/>
    </row>
    <row r="14" spans="1:36" s="174" customFormat="1" ht="15" x14ac:dyDescent="0.25">
      <c r="A14" s="306" t="s">
        <v>822</v>
      </c>
      <c r="B14" s="308" t="s">
        <v>823</v>
      </c>
      <c r="C14" s="300" t="s">
        <v>825</v>
      </c>
      <c r="D14" s="300"/>
      <c r="E14" s="300" t="s">
        <v>826</v>
      </c>
      <c r="F14" s="300"/>
      <c r="G14" s="300" t="s">
        <v>827</v>
      </c>
      <c r="H14" s="300"/>
      <c r="I14" s="300" t="s">
        <v>828</v>
      </c>
      <c r="J14" s="300"/>
      <c r="K14" s="300" t="s">
        <v>836</v>
      </c>
      <c r="L14" s="300"/>
      <c r="M14" s="300" t="s">
        <v>837</v>
      </c>
      <c r="N14" s="300"/>
      <c r="O14" s="300" t="s">
        <v>838</v>
      </c>
      <c r="P14" s="300"/>
      <c r="Q14" s="300" t="s">
        <v>839</v>
      </c>
      <c r="R14" s="300"/>
      <c r="S14" s="300" t="s">
        <v>840</v>
      </c>
      <c r="T14" s="300"/>
      <c r="U14" s="300" t="s">
        <v>841</v>
      </c>
      <c r="V14" s="300"/>
      <c r="W14" s="300" t="s">
        <v>842</v>
      </c>
      <c r="X14" s="300"/>
      <c r="Y14" s="300" t="s">
        <v>843</v>
      </c>
      <c r="Z14" s="300"/>
      <c r="AA14" s="300" t="s">
        <v>844</v>
      </c>
      <c r="AB14" s="300"/>
      <c r="AC14" s="300" t="s">
        <v>845</v>
      </c>
      <c r="AD14" s="300"/>
      <c r="AE14" s="300" t="s">
        <v>846</v>
      </c>
      <c r="AF14" s="300"/>
      <c r="AG14" s="300" t="s">
        <v>847</v>
      </c>
      <c r="AH14" s="300"/>
      <c r="AI14" s="301" t="s">
        <v>829</v>
      </c>
    </row>
    <row r="15" spans="1:36" s="174" customFormat="1" ht="15" x14ac:dyDescent="0.2">
      <c r="A15" s="307"/>
      <c r="B15" s="309"/>
      <c r="C15" s="203" t="s">
        <v>824</v>
      </c>
      <c r="D15" s="204" t="s">
        <v>835</v>
      </c>
      <c r="E15" s="203" t="s">
        <v>824</v>
      </c>
      <c r="F15" s="204" t="s">
        <v>835</v>
      </c>
      <c r="G15" s="203" t="s">
        <v>824</v>
      </c>
      <c r="H15" s="204" t="s">
        <v>835</v>
      </c>
      <c r="I15" s="203" t="s">
        <v>824</v>
      </c>
      <c r="J15" s="204" t="s">
        <v>835</v>
      </c>
      <c r="K15" s="203" t="s">
        <v>824</v>
      </c>
      <c r="L15" s="204" t="s">
        <v>835</v>
      </c>
      <c r="M15" s="203" t="s">
        <v>824</v>
      </c>
      <c r="N15" s="204" t="s">
        <v>835</v>
      </c>
      <c r="O15" s="203" t="s">
        <v>824</v>
      </c>
      <c r="P15" s="204" t="s">
        <v>835</v>
      </c>
      <c r="Q15" s="203" t="s">
        <v>824</v>
      </c>
      <c r="R15" s="204" t="s">
        <v>835</v>
      </c>
      <c r="S15" s="203" t="s">
        <v>824</v>
      </c>
      <c r="T15" s="204" t="s">
        <v>835</v>
      </c>
      <c r="U15" s="203" t="s">
        <v>824</v>
      </c>
      <c r="V15" s="204" t="s">
        <v>835</v>
      </c>
      <c r="W15" s="203" t="s">
        <v>824</v>
      </c>
      <c r="X15" s="204" t="s">
        <v>835</v>
      </c>
      <c r="Y15" s="203" t="s">
        <v>824</v>
      </c>
      <c r="Z15" s="204" t="s">
        <v>835</v>
      </c>
      <c r="AA15" s="203" t="s">
        <v>824</v>
      </c>
      <c r="AB15" s="204" t="s">
        <v>835</v>
      </c>
      <c r="AC15" s="203" t="s">
        <v>824</v>
      </c>
      <c r="AD15" s="204" t="s">
        <v>835</v>
      </c>
      <c r="AE15" s="203" t="s">
        <v>824</v>
      </c>
      <c r="AF15" s="204" t="s">
        <v>835</v>
      </c>
      <c r="AG15" s="203" t="s">
        <v>824</v>
      </c>
      <c r="AH15" s="204" t="s">
        <v>835</v>
      </c>
      <c r="AI15" s="301"/>
    </row>
    <row r="16" spans="1:36" s="207" customFormat="1" ht="30" x14ac:dyDescent="0.25">
      <c r="A16" s="175" t="str">
        <f>'PLAN ORÇAMENTARIA'!A393</f>
        <v>1.0</v>
      </c>
      <c r="B16" s="205" t="str">
        <f>'PLAN ORÇAMENTARIA'!B393:D393</f>
        <v>INICIO, APOIO E ADMINISTRAÇÃO DA OBRA</v>
      </c>
      <c r="C16" s="209"/>
      <c r="D16" s="176">
        <f>AI16*C16</f>
        <v>0</v>
      </c>
      <c r="E16" s="209"/>
      <c r="F16" s="176">
        <f>E16*AI16</f>
        <v>0</v>
      </c>
      <c r="G16" s="209"/>
      <c r="H16" s="176">
        <f>G16*AI16</f>
        <v>0</v>
      </c>
      <c r="I16" s="209"/>
      <c r="J16" s="176">
        <f>I16*AI16</f>
        <v>0</v>
      </c>
      <c r="K16" s="209"/>
      <c r="L16" s="176">
        <f>K16*AI16</f>
        <v>0</v>
      </c>
      <c r="M16" s="209"/>
      <c r="N16" s="176">
        <f>M16*AI16</f>
        <v>0</v>
      </c>
      <c r="O16" s="209"/>
      <c r="P16" s="176">
        <f>O16*AI16</f>
        <v>0</v>
      </c>
      <c r="Q16" s="209"/>
      <c r="R16" s="176">
        <f>Q16*AI16</f>
        <v>0</v>
      </c>
      <c r="S16" s="209"/>
      <c r="T16" s="176">
        <f>S16*AI16</f>
        <v>0</v>
      </c>
      <c r="U16" s="209"/>
      <c r="V16" s="176">
        <f>U16*AI16</f>
        <v>0</v>
      </c>
      <c r="W16" s="209"/>
      <c r="X16" s="176">
        <f>W16*AI16</f>
        <v>0</v>
      </c>
      <c r="Y16" s="209"/>
      <c r="Z16" s="176">
        <f>Y16*AI16</f>
        <v>0</v>
      </c>
      <c r="AA16" s="209"/>
      <c r="AB16" s="176">
        <f>AA16*AI16</f>
        <v>0</v>
      </c>
      <c r="AC16" s="209"/>
      <c r="AD16" s="176">
        <f>AC16*AI16</f>
        <v>0</v>
      </c>
      <c r="AE16" s="209"/>
      <c r="AF16" s="176">
        <f>AE16*AI16</f>
        <v>0</v>
      </c>
      <c r="AG16" s="209"/>
      <c r="AH16" s="176">
        <f>AG16*AI16</f>
        <v>0</v>
      </c>
      <c r="AI16" s="177">
        <f>'PLAN ORÇAMENTARIA'!J393</f>
        <v>8833.76</v>
      </c>
      <c r="AJ16" s="206">
        <f>C16+E16+G16+I16+K16+M16+O16+AG16+AE16+AC16+AA16+Y16+W16+U16+S16+Q16</f>
        <v>0</v>
      </c>
    </row>
    <row r="17" spans="1:36" s="207" customFormat="1" ht="15" x14ac:dyDescent="0.25">
      <c r="A17" s="175" t="str">
        <f>'PLAN ORÇAMENTARIA'!A394</f>
        <v>2.0</v>
      </c>
      <c r="B17" s="205" t="str">
        <f>'PLAN ORÇAMENTARIA'!B394:D394</f>
        <v>REPAROS E CONSERVAÇÕES</v>
      </c>
      <c r="C17" s="209"/>
      <c r="D17" s="176">
        <f t="shared" ref="D17:D30" si="0">AI17*C17</f>
        <v>0</v>
      </c>
      <c r="E17" s="209"/>
      <c r="F17" s="176">
        <f t="shared" ref="F17:F30" si="1">E17*AI17</f>
        <v>0</v>
      </c>
      <c r="G17" s="209"/>
      <c r="H17" s="176">
        <f t="shared" ref="H17:H30" si="2">G17*AI17</f>
        <v>0</v>
      </c>
      <c r="I17" s="209"/>
      <c r="J17" s="176">
        <f t="shared" ref="J17:J30" si="3">I17*AI17</f>
        <v>0</v>
      </c>
      <c r="K17" s="209"/>
      <c r="L17" s="176">
        <f t="shared" ref="L17:L30" si="4">K17*AI17</f>
        <v>0</v>
      </c>
      <c r="M17" s="209"/>
      <c r="N17" s="176">
        <f t="shared" ref="N17:N30" si="5">M17*AI17</f>
        <v>0</v>
      </c>
      <c r="O17" s="209"/>
      <c r="P17" s="176">
        <f t="shared" ref="P17:P30" si="6">O17*AI17</f>
        <v>0</v>
      </c>
      <c r="Q17" s="209"/>
      <c r="R17" s="176">
        <f t="shared" ref="R17:R30" si="7">Q17*AI17</f>
        <v>0</v>
      </c>
      <c r="S17" s="209"/>
      <c r="T17" s="176">
        <f t="shared" ref="T17:T30" si="8">S17*AI17</f>
        <v>0</v>
      </c>
      <c r="U17" s="209"/>
      <c r="V17" s="176">
        <f t="shared" ref="V17:V30" si="9">U17*AI17</f>
        <v>0</v>
      </c>
      <c r="W17" s="209"/>
      <c r="X17" s="176">
        <f t="shared" ref="X17:X30" si="10">W17*AI17</f>
        <v>0</v>
      </c>
      <c r="Y17" s="209"/>
      <c r="Z17" s="176">
        <f t="shared" ref="Z17:Z30" si="11">Y17*AI17</f>
        <v>0</v>
      </c>
      <c r="AA17" s="209"/>
      <c r="AB17" s="176">
        <f t="shared" ref="AB17:AB30" si="12">AA17*AI17</f>
        <v>0</v>
      </c>
      <c r="AC17" s="209"/>
      <c r="AD17" s="176">
        <f t="shared" ref="AD17:AD30" si="13">AC17*AI17</f>
        <v>0</v>
      </c>
      <c r="AE17" s="209"/>
      <c r="AF17" s="176">
        <f t="shared" ref="AF17:AF30" si="14">AE17*AI17</f>
        <v>0</v>
      </c>
      <c r="AG17" s="209"/>
      <c r="AH17" s="176">
        <f t="shared" ref="AH17:AH30" si="15">AG17*AI17</f>
        <v>0</v>
      </c>
      <c r="AI17" s="177">
        <f>'PLAN ORÇAMENTARIA'!J394</f>
        <v>25567.691999999995</v>
      </c>
      <c r="AJ17" s="206">
        <f t="shared" ref="AJ17:AJ30" si="16">C17+E17+G17+I17+K17+M17+O17+AG17+AE17+AC17+AA17+Y17+W17+U17+S17+Q17</f>
        <v>0</v>
      </c>
    </row>
    <row r="18" spans="1:36" s="207" customFormat="1" ht="15" x14ac:dyDescent="0.25">
      <c r="A18" s="175" t="str">
        <f>'PLAN ORÇAMENTARIA'!A395</f>
        <v>3.0</v>
      </c>
      <c r="B18" s="205" t="str">
        <f>'PLAN ORÇAMENTARIA'!B395:D395</f>
        <v xml:space="preserve">SERVIÇOS - "COMUM" </v>
      </c>
      <c r="C18" s="209"/>
      <c r="D18" s="176">
        <f t="shared" si="0"/>
        <v>0</v>
      </c>
      <c r="E18" s="209"/>
      <c r="F18" s="176">
        <f t="shared" si="1"/>
        <v>0</v>
      </c>
      <c r="G18" s="209"/>
      <c r="H18" s="176">
        <f t="shared" si="2"/>
        <v>0</v>
      </c>
      <c r="I18" s="209"/>
      <c r="J18" s="176">
        <f t="shared" si="3"/>
        <v>0</v>
      </c>
      <c r="K18" s="209"/>
      <c r="L18" s="176">
        <f t="shared" si="4"/>
        <v>0</v>
      </c>
      <c r="M18" s="209"/>
      <c r="N18" s="176">
        <f t="shared" si="5"/>
        <v>0</v>
      </c>
      <c r="O18" s="209"/>
      <c r="P18" s="176">
        <f t="shared" si="6"/>
        <v>0</v>
      </c>
      <c r="Q18" s="209"/>
      <c r="R18" s="176">
        <f t="shared" si="7"/>
        <v>0</v>
      </c>
      <c r="S18" s="209"/>
      <c r="T18" s="176">
        <f t="shared" si="8"/>
        <v>0</v>
      </c>
      <c r="U18" s="209"/>
      <c r="V18" s="176">
        <f t="shared" si="9"/>
        <v>0</v>
      </c>
      <c r="W18" s="209"/>
      <c r="X18" s="176">
        <f t="shared" si="10"/>
        <v>0</v>
      </c>
      <c r="Y18" s="209"/>
      <c r="Z18" s="176">
        <f t="shared" si="11"/>
        <v>0</v>
      </c>
      <c r="AA18" s="209"/>
      <c r="AB18" s="176">
        <f t="shared" si="12"/>
        <v>0</v>
      </c>
      <c r="AC18" s="209"/>
      <c r="AD18" s="176">
        <f t="shared" si="13"/>
        <v>0</v>
      </c>
      <c r="AE18" s="209"/>
      <c r="AF18" s="176">
        <f t="shared" si="14"/>
        <v>0</v>
      </c>
      <c r="AG18" s="209"/>
      <c r="AH18" s="176">
        <f t="shared" si="15"/>
        <v>0</v>
      </c>
      <c r="AI18" s="177">
        <f>'PLAN ORÇAMENTARIA'!J395</f>
        <v>36898.735079999999</v>
      </c>
      <c r="AJ18" s="206">
        <f t="shared" si="16"/>
        <v>0</v>
      </c>
    </row>
    <row r="19" spans="1:36" s="208" customFormat="1" ht="15" x14ac:dyDescent="0.25">
      <c r="A19" s="175" t="str">
        <f>'PLAN ORÇAMENTARIA'!A396</f>
        <v>4.0</v>
      </c>
      <c r="B19" s="205" t="str">
        <f>'PLAN ORÇAMENTARIA'!B396:D396</f>
        <v>PAVIMENTO - SUBSOLO</v>
      </c>
      <c r="C19" s="209"/>
      <c r="D19" s="176">
        <f t="shared" si="0"/>
        <v>0</v>
      </c>
      <c r="E19" s="209"/>
      <c r="F19" s="176">
        <f t="shared" si="1"/>
        <v>0</v>
      </c>
      <c r="G19" s="209"/>
      <c r="H19" s="176">
        <f t="shared" si="2"/>
        <v>0</v>
      </c>
      <c r="I19" s="209"/>
      <c r="J19" s="176">
        <f t="shared" si="3"/>
        <v>0</v>
      </c>
      <c r="K19" s="209"/>
      <c r="L19" s="176">
        <f t="shared" si="4"/>
        <v>0</v>
      </c>
      <c r="M19" s="209"/>
      <c r="N19" s="176">
        <f t="shared" si="5"/>
        <v>0</v>
      </c>
      <c r="O19" s="209"/>
      <c r="P19" s="176">
        <f t="shared" si="6"/>
        <v>0</v>
      </c>
      <c r="Q19" s="209"/>
      <c r="R19" s="176">
        <f t="shared" si="7"/>
        <v>0</v>
      </c>
      <c r="S19" s="209"/>
      <c r="T19" s="176">
        <f t="shared" si="8"/>
        <v>0</v>
      </c>
      <c r="U19" s="209"/>
      <c r="V19" s="176">
        <f t="shared" si="9"/>
        <v>0</v>
      </c>
      <c r="W19" s="209"/>
      <c r="X19" s="176">
        <f t="shared" si="10"/>
        <v>0</v>
      </c>
      <c r="Y19" s="209"/>
      <c r="Z19" s="176">
        <f t="shared" si="11"/>
        <v>0</v>
      </c>
      <c r="AA19" s="209"/>
      <c r="AB19" s="176">
        <f t="shared" si="12"/>
        <v>0</v>
      </c>
      <c r="AC19" s="209"/>
      <c r="AD19" s="176">
        <f t="shared" si="13"/>
        <v>0</v>
      </c>
      <c r="AE19" s="209"/>
      <c r="AF19" s="176">
        <f t="shared" si="14"/>
        <v>0</v>
      </c>
      <c r="AG19" s="209"/>
      <c r="AH19" s="176">
        <f t="shared" si="15"/>
        <v>0</v>
      </c>
      <c r="AI19" s="177">
        <f>'PLAN ORÇAMENTARIA'!J396</f>
        <v>70739.158520000012</v>
      </c>
      <c r="AJ19" s="206">
        <f t="shared" si="16"/>
        <v>0</v>
      </c>
    </row>
    <row r="20" spans="1:36" s="207" customFormat="1" ht="15" x14ac:dyDescent="0.25">
      <c r="A20" s="175" t="str">
        <f>'PLAN ORÇAMENTARIA'!A397</f>
        <v>5.0</v>
      </c>
      <c r="B20" s="205" t="str">
        <f>'PLAN ORÇAMENTARIA'!B397:D397</f>
        <v xml:space="preserve">PAVIMENTO - TERREO </v>
      </c>
      <c r="C20" s="209"/>
      <c r="D20" s="176">
        <f t="shared" si="0"/>
        <v>0</v>
      </c>
      <c r="E20" s="209"/>
      <c r="F20" s="176">
        <f t="shared" si="1"/>
        <v>0</v>
      </c>
      <c r="G20" s="209"/>
      <c r="H20" s="176">
        <f t="shared" si="2"/>
        <v>0</v>
      </c>
      <c r="I20" s="209"/>
      <c r="J20" s="176">
        <f t="shared" si="3"/>
        <v>0</v>
      </c>
      <c r="K20" s="209"/>
      <c r="L20" s="176">
        <f t="shared" si="4"/>
        <v>0</v>
      </c>
      <c r="M20" s="209"/>
      <c r="N20" s="176">
        <f t="shared" si="5"/>
        <v>0</v>
      </c>
      <c r="O20" s="209"/>
      <c r="P20" s="176">
        <f t="shared" si="6"/>
        <v>0</v>
      </c>
      <c r="Q20" s="209"/>
      <c r="R20" s="176">
        <f t="shared" si="7"/>
        <v>0</v>
      </c>
      <c r="S20" s="209"/>
      <c r="T20" s="176">
        <f t="shared" si="8"/>
        <v>0</v>
      </c>
      <c r="U20" s="209"/>
      <c r="V20" s="176">
        <f t="shared" si="9"/>
        <v>0</v>
      </c>
      <c r="W20" s="209"/>
      <c r="X20" s="176">
        <f t="shared" si="10"/>
        <v>0</v>
      </c>
      <c r="Y20" s="209"/>
      <c r="Z20" s="176">
        <f t="shared" si="11"/>
        <v>0</v>
      </c>
      <c r="AA20" s="209"/>
      <c r="AB20" s="176">
        <f t="shared" si="12"/>
        <v>0</v>
      </c>
      <c r="AC20" s="209"/>
      <c r="AD20" s="176">
        <f t="shared" si="13"/>
        <v>0</v>
      </c>
      <c r="AE20" s="209"/>
      <c r="AF20" s="176">
        <f t="shared" si="14"/>
        <v>0</v>
      </c>
      <c r="AG20" s="209"/>
      <c r="AH20" s="176">
        <f t="shared" si="15"/>
        <v>0</v>
      </c>
      <c r="AI20" s="177">
        <f>'PLAN ORÇAMENTARIA'!J397</f>
        <v>106099.971534</v>
      </c>
      <c r="AJ20" s="206">
        <f t="shared" si="16"/>
        <v>0</v>
      </c>
    </row>
    <row r="21" spans="1:36" s="207" customFormat="1" ht="15" x14ac:dyDescent="0.25">
      <c r="A21" s="175" t="str">
        <f>'PLAN ORÇAMENTARIA'!A398</f>
        <v>6.0</v>
      </c>
      <c r="B21" s="205" t="str">
        <f>'PLAN ORÇAMENTARIA'!B398:D398</f>
        <v>PAVIMENTO - SUPERIOR</v>
      </c>
      <c r="C21" s="209"/>
      <c r="D21" s="176">
        <f t="shared" si="0"/>
        <v>0</v>
      </c>
      <c r="E21" s="209"/>
      <c r="F21" s="176">
        <f t="shared" si="1"/>
        <v>0</v>
      </c>
      <c r="G21" s="209"/>
      <c r="H21" s="176">
        <f t="shared" si="2"/>
        <v>0</v>
      </c>
      <c r="I21" s="209"/>
      <c r="J21" s="176">
        <f t="shared" si="3"/>
        <v>0</v>
      </c>
      <c r="K21" s="209"/>
      <c r="L21" s="176">
        <f t="shared" si="4"/>
        <v>0</v>
      </c>
      <c r="M21" s="209"/>
      <c r="N21" s="176">
        <f t="shared" si="5"/>
        <v>0</v>
      </c>
      <c r="O21" s="209"/>
      <c r="P21" s="176">
        <f t="shared" si="6"/>
        <v>0</v>
      </c>
      <c r="Q21" s="209"/>
      <c r="R21" s="176">
        <f t="shared" si="7"/>
        <v>0</v>
      </c>
      <c r="S21" s="209"/>
      <c r="T21" s="176">
        <f t="shared" si="8"/>
        <v>0</v>
      </c>
      <c r="U21" s="209"/>
      <c r="V21" s="176">
        <f t="shared" si="9"/>
        <v>0</v>
      </c>
      <c r="W21" s="209"/>
      <c r="X21" s="176">
        <f t="shared" si="10"/>
        <v>0</v>
      </c>
      <c r="Y21" s="209"/>
      <c r="Z21" s="176">
        <f t="shared" si="11"/>
        <v>0</v>
      </c>
      <c r="AA21" s="209"/>
      <c r="AB21" s="176">
        <f t="shared" si="12"/>
        <v>0</v>
      </c>
      <c r="AC21" s="209"/>
      <c r="AD21" s="176">
        <f t="shared" si="13"/>
        <v>0</v>
      </c>
      <c r="AE21" s="209"/>
      <c r="AF21" s="176">
        <f t="shared" si="14"/>
        <v>0</v>
      </c>
      <c r="AG21" s="209"/>
      <c r="AH21" s="176">
        <f t="shared" si="15"/>
        <v>0</v>
      </c>
      <c r="AI21" s="177">
        <f>'PLAN ORÇAMENTARIA'!J398</f>
        <v>115333.98580800001</v>
      </c>
      <c r="AJ21" s="206">
        <f t="shared" si="16"/>
        <v>0</v>
      </c>
    </row>
    <row r="22" spans="1:36" s="207" customFormat="1" ht="15" x14ac:dyDescent="0.25">
      <c r="A22" s="175" t="str">
        <f>'PLAN ORÇAMENTARIA'!A399</f>
        <v>7.0</v>
      </c>
      <c r="B22" s="205" t="str">
        <f>'PLAN ORÇAMENTARIA'!B399:D399</f>
        <v>RECEPÇÃO ALUNOS</v>
      </c>
      <c r="C22" s="209"/>
      <c r="D22" s="176">
        <f t="shared" si="0"/>
        <v>0</v>
      </c>
      <c r="E22" s="209"/>
      <c r="F22" s="176">
        <f t="shared" si="1"/>
        <v>0</v>
      </c>
      <c r="G22" s="209"/>
      <c r="H22" s="176">
        <f t="shared" si="2"/>
        <v>0</v>
      </c>
      <c r="I22" s="209"/>
      <c r="J22" s="176">
        <f t="shared" si="3"/>
        <v>0</v>
      </c>
      <c r="K22" s="209"/>
      <c r="L22" s="176">
        <f t="shared" si="4"/>
        <v>0</v>
      </c>
      <c r="M22" s="209"/>
      <c r="N22" s="176">
        <f t="shared" si="5"/>
        <v>0</v>
      </c>
      <c r="O22" s="209"/>
      <c r="P22" s="176">
        <f t="shared" si="6"/>
        <v>0</v>
      </c>
      <c r="Q22" s="209"/>
      <c r="R22" s="176">
        <f t="shared" si="7"/>
        <v>0</v>
      </c>
      <c r="S22" s="209"/>
      <c r="T22" s="176">
        <f t="shared" si="8"/>
        <v>0</v>
      </c>
      <c r="U22" s="209"/>
      <c r="V22" s="176">
        <f t="shared" si="9"/>
        <v>0</v>
      </c>
      <c r="W22" s="209"/>
      <c r="X22" s="176">
        <f t="shared" si="10"/>
        <v>0</v>
      </c>
      <c r="Y22" s="209"/>
      <c r="Z22" s="176">
        <f t="shared" si="11"/>
        <v>0</v>
      </c>
      <c r="AA22" s="209"/>
      <c r="AB22" s="176">
        <f t="shared" si="12"/>
        <v>0</v>
      </c>
      <c r="AC22" s="209"/>
      <c r="AD22" s="176">
        <f t="shared" si="13"/>
        <v>0</v>
      </c>
      <c r="AE22" s="209"/>
      <c r="AF22" s="176">
        <f t="shared" si="14"/>
        <v>0</v>
      </c>
      <c r="AG22" s="209"/>
      <c r="AH22" s="176">
        <f t="shared" si="15"/>
        <v>0</v>
      </c>
      <c r="AI22" s="177">
        <f>'PLAN ORÇAMENTARIA'!J399</f>
        <v>69930.794900000008</v>
      </c>
      <c r="AJ22" s="206">
        <f t="shared" si="16"/>
        <v>0</v>
      </c>
    </row>
    <row r="23" spans="1:36" s="207" customFormat="1" ht="15" x14ac:dyDescent="0.25">
      <c r="A23" s="175" t="str">
        <f>'PLAN ORÇAMENTARIA'!A400</f>
        <v>8.0</v>
      </c>
      <c r="B23" s="205" t="str">
        <f>'PLAN ORÇAMENTARIA'!B400:D400</f>
        <v>ESPERA / SAIDA ALUNOS VAN</v>
      </c>
      <c r="C23" s="209"/>
      <c r="D23" s="176">
        <f t="shared" si="0"/>
        <v>0</v>
      </c>
      <c r="E23" s="209"/>
      <c r="F23" s="176">
        <f t="shared" si="1"/>
        <v>0</v>
      </c>
      <c r="G23" s="209"/>
      <c r="H23" s="176">
        <f t="shared" si="2"/>
        <v>0</v>
      </c>
      <c r="I23" s="209"/>
      <c r="J23" s="176">
        <f t="shared" si="3"/>
        <v>0</v>
      </c>
      <c r="K23" s="209"/>
      <c r="L23" s="176">
        <f t="shared" si="4"/>
        <v>0</v>
      </c>
      <c r="M23" s="209"/>
      <c r="N23" s="176">
        <f t="shared" si="5"/>
        <v>0</v>
      </c>
      <c r="O23" s="209"/>
      <c r="P23" s="176">
        <f t="shared" si="6"/>
        <v>0</v>
      </c>
      <c r="Q23" s="209"/>
      <c r="R23" s="176">
        <f t="shared" si="7"/>
        <v>0</v>
      </c>
      <c r="S23" s="209"/>
      <c r="T23" s="176">
        <f t="shared" si="8"/>
        <v>0</v>
      </c>
      <c r="U23" s="209"/>
      <c r="V23" s="176">
        <f t="shared" si="9"/>
        <v>0</v>
      </c>
      <c r="W23" s="209"/>
      <c r="X23" s="176">
        <f t="shared" si="10"/>
        <v>0</v>
      </c>
      <c r="Y23" s="209"/>
      <c r="Z23" s="176">
        <f t="shared" si="11"/>
        <v>0</v>
      </c>
      <c r="AA23" s="209"/>
      <c r="AB23" s="176">
        <f t="shared" si="12"/>
        <v>0</v>
      </c>
      <c r="AC23" s="209"/>
      <c r="AD23" s="176">
        <f t="shared" si="13"/>
        <v>0</v>
      </c>
      <c r="AE23" s="209"/>
      <c r="AF23" s="176">
        <f t="shared" si="14"/>
        <v>0</v>
      </c>
      <c r="AG23" s="209"/>
      <c r="AH23" s="176">
        <f t="shared" si="15"/>
        <v>0</v>
      </c>
      <c r="AI23" s="177">
        <f>'PLAN ORÇAMENTARIA'!J400</f>
        <v>15934.771060000005</v>
      </c>
      <c r="AJ23" s="206">
        <f t="shared" si="16"/>
        <v>0</v>
      </c>
    </row>
    <row r="24" spans="1:36" s="207" customFormat="1" ht="15" x14ac:dyDescent="0.25">
      <c r="A24" s="175" t="str">
        <f>'PLAN ORÇAMENTARIA'!A401</f>
        <v>9.0</v>
      </c>
      <c r="B24" s="205" t="str">
        <f>'PLAN ORÇAMENTARIA'!B401:D401</f>
        <v>PLAYGROUND / CAMPINHO</v>
      </c>
      <c r="C24" s="209"/>
      <c r="D24" s="176">
        <f t="shared" si="0"/>
        <v>0</v>
      </c>
      <c r="E24" s="209"/>
      <c r="F24" s="176">
        <f t="shared" si="1"/>
        <v>0</v>
      </c>
      <c r="G24" s="209"/>
      <c r="H24" s="176">
        <f t="shared" si="2"/>
        <v>0</v>
      </c>
      <c r="I24" s="209"/>
      <c r="J24" s="176">
        <f t="shared" si="3"/>
        <v>0</v>
      </c>
      <c r="K24" s="209"/>
      <c r="L24" s="176">
        <f t="shared" si="4"/>
        <v>0</v>
      </c>
      <c r="M24" s="209"/>
      <c r="N24" s="176">
        <f t="shared" si="5"/>
        <v>0</v>
      </c>
      <c r="O24" s="209"/>
      <c r="P24" s="176">
        <f t="shared" si="6"/>
        <v>0</v>
      </c>
      <c r="Q24" s="209"/>
      <c r="R24" s="176">
        <f t="shared" si="7"/>
        <v>0</v>
      </c>
      <c r="S24" s="209"/>
      <c r="T24" s="176">
        <f t="shared" si="8"/>
        <v>0</v>
      </c>
      <c r="U24" s="209"/>
      <c r="V24" s="176">
        <f t="shared" si="9"/>
        <v>0</v>
      </c>
      <c r="W24" s="209"/>
      <c r="X24" s="176">
        <f t="shared" si="10"/>
        <v>0</v>
      </c>
      <c r="Y24" s="209"/>
      <c r="Z24" s="176">
        <f t="shared" si="11"/>
        <v>0</v>
      </c>
      <c r="AA24" s="209"/>
      <c r="AB24" s="176">
        <f t="shared" si="12"/>
        <v>0</v>
      </c>
      <c r="AC24" s="209"/>
      <c r="AD24" s="176">
        <f t="shared" si="13"/>
        <v>0</v>
      </c>
      <c r="AE24" s="209"/>
      <c r="AF24" s="176">
        <f t="shared" si="14"/>
        <v>0</v>
      </c>
      <c r="AG24" s="209"/>
      <c r="AH24" s="176">
        <f t="shared" si="15"/>
        <v>0</v>
      </c>
      <c r="AI24" s="177">
        <f>'PLAN ORÇAMENTARIA'!J401</f>
        <v>44447.096150000005</v>
      </c>
      <c r="AJ24" s="206">
        <f t="shared" si="16"/>
        <v>0</v>
      </c>
    </row>
    <row r="25" spans="1:36" s="207" customFormat="1" ht="15" x14ac:dyDescent="0.25">
      <c r="A25" s="175" t="str">
        <f>'PLAN ORÇAMENTARIA'!A402</f>
        <v>10.0</v>
      </c>
      <c r="B25" s="205" t="str">
        <f>'PLAN ORÇAMENTARIA'!B402:D402</f>
        <v>QUADRA POLISPORTIVA</v>
      </c>
      <c r="C25" s="209"/>
      <c r="D25" s="176">
        <f t="shared" si="0"/>
        <v>0</v>
      </c>
      <c r="E25" s="209"/>
      <c r="F25" s="176">
        <f t="shared" si="1"/>
        <v>0</v>
      </c>
      <c r="G25" s="209"/>
      <c r="H25" s="176">
        <f t="shared" si="2"/>
        <v>0</v>
      </c>
      <c r="I25" s="209"/>
      <c r="J25" s="176">
        <f t="shared" si="3"/>
        <v>0</v>
      </c>
      <c r="K25" s="209"/>
      <c r="L25" s="176">
        <f t="shared" si="4"/>
        <v>0</v>
      </c>
      <c r="M25" s="209"/>
      <c r="N25" s="176">
        <f t="shared" si="5"/>
        <v>0</v>
      </c>
      <c r="O25" s="209"/>
      <c r="P25" s="176">
        <f t="shared" si="6"/>
        <v>0</v>
      </c>
      <c r="Q25" s="209"/>
      <c r="R25" s="176">
        <f t="shared" si="7"/>
        <v>0</v>
      </c>
      <c r="S25" s="209"/>
      <c r="T25" s="176">
        <f t="shared" si="8"/>
        <v>0</v>
      </c>
      <c r="U25" s="209"/>
      <c r="V25" s="176">
        <f t="shared" si="9"/>
        <v>0</v>
      </c>
      <c r="W25" s="209"/>
      <c r="X25" s="176">
        <f t="shared" si="10"/>
        <v>0</v>
      </c>
      <c r="Y25" s="209"/>
      <c r="Z25" s="176">
        <f t="shared" si="11"/>
        <v>0</v>
      </c>
      <c r="AA25" s="209"/>
      <c r="AB25" s="176">
        <f t="shared" si="12"/>
        <v>0</v>
      </c>
      <c r="AC25" s="209"/>
      <c r="AD25" s="176">
        <f t="shared" si="13"/>
        <v>0</v>
      </c>
      <c r="AE25" s="209"/>
      <c r="AF25" s="176">
        <f t="shared" si="14"/>
        <v>0</v>
      </c>
      <c r="AG25" s="209"/>
      <c r="AH25" s="176">
        <f t="shared" si="15"/>
        <v>0</v>
      </c>
      <c r="AI25" s="177">
        <f>'PLAN ORÇAMENTARIA'!J402</f>
        <v>66138.625440000003</v>
      </c>
      <c r="AJ25" s="206">
        <f t="shared" si="16"/>
        <v>0</v>
      </c>
    </row>
    <row r="26" spans="1:36" s="207" customFormat="1" ht="15" x14ac:dyDescent="0.25">
      <c r="A26" s="175" t="str">
        <f>'PLAN ORÇAMENTARIA'!A403</f>
        <v>11.0</v>
      </c>
      <c r="B26" s="205" t="str">
        <f>'PLAN ORÇAMENTARIA'!B403:D403</f>
        <v>PATIO CENTRAL</v>
      </c>
      <c r="C26" s="209"/>
      <c r="D26" s="176">
        <f t="shared" si="0"/>
        <v>0</v>
      </c>
      <c r="E26" s="209"/>
      <c r="F26" s="176">
        <f t="shared" si="1"/>
        <v>0</v>
      </c>
      <c r="G26" s="209"/>
      <c r="H26" s="176">
        <f t="shared" si="2"/>
        <v>0</v>
      </c>
      <c r="I26" s="209"/>
      <c r="J26" s="176">
        <f t="shared" si="3"/>
        <v>0</v>
      </c>
      <c r="K26" s="209"/>
      <c r="L26" s="176">
        <f t="shared" si="4"/>
        <v>0</v>
      </c>
      <c r="M26" s="209"/>
      <c r="N26" s="176">
        <f t="shared" si="5"/>
        <v>0</v>
      </c>
      <c r="O26" s="209"/>
      <c r="P26" s="176">
        <f t="shared" si="6"/>
        <v>0</v>
      </c>
      <c r="Q26" s="209"/>
      <c r="R26" s="176">
        <f t="shared" si="7"/>
        <v>0</v>
      </c>
      <c r="S26" s="209"/>
      <c r="T26" s="176">
        <f t="shared" si="8"/>
        <v>0</v>
      </c>
      <c r="U26" s="209"/>
      <c r="V26" s="176">
        <f t="shared" si="9"/>
        <v>0</v>
      </c>
      <c r="W26" s="209"/>
      <c r="X26" s="176">
        <f t="shared" si="10"/>
        <v>0</v>
      </c>
      <c r="Y26" s="209"/>
      <c r="Z26" s="176">
        <f t="shared" si="11"/>
        <v>0</v>
      </c>
      <c r="AA26" s="209"/>
      <c r="AB26" s="176">
        <f t="shared" si="12"/>
        <v>0</v>
      </c>
      <c r="AC26" s="209"/>
      <c r="AD26" s="176">
        <f t="shared" si="13"/>
        <v>0</v>
      </c>
      <c r="AE26" s="209"/>
      <c r="AF26" s="176">
        <f t="shared" si="14"/>
        <v>0</v>
      </c>
      <c r="AG26" s="209"/>
      <c r="AH26" s="176">
        <f t="shared" si="15"/>
        <v>0</v>
      </c>
      <c r="AI26" s="177">
        <f>'PLAN ORÇAMENTARIA'!J403</f>
        <v>42967.933055999994</v>
      </c>
      <c r="AJ26" s="206">
        <f t="shared" si="16"/>
        <v>0</v>
      </c>
    </row>
    <row r="27" spans="1:36" s="207" customFormat="1" ht="15" x14ac:dyDescent="0.25">
      <c r="A27" s="175" t="str">
        <f>'PLAN ORÇAMENTARIA'!A404</f>
        <v>12.0</v>
      </c>
      <c r="B27" s="205" t="str">
        <f>'PLAN ORÇAMENTARIA'!B404:D404</f>
        <v>TÓTEN</v>
      </c>
      <c r="C27" s="209"/>
      <c r="D27" s="176">
        <f t="shared" si="0"/>
        <v>0</v>
      </c>
      <c r="E27" s="209"/>
      <c r="F27" s="176">
        <f t="shared" si="1"/>
        <v>0</v>
      </c>
      <c r="G27" s="209"/>
      <c r="H27" s="176">
        <f t="shared" si="2"/>
        <v>0</v>
      </c>
      <c r="I27" s="209"/>
      <c r="J27" s="176">
        <f t="shared" si="3"/>
        <v>0</v>
      </c>
      <c r="K27" s="209"/>
      <c r="L27" s="176">
        <f t="shared" si="4"/>
        <v>0</v>
      </c>
      <c r="M27" s="209"/>
      <c r="N27" s="176">
        <f t="shared" si="5"/>
        <v>0</v>
      </c>
      <c r="O27" s="209"/>
      <c r="P27" s="176">
        <f t="shared" si="6"/>
        <v>0</v>
      </c>
      <c r="Q27" s="209"/>
      <c r="R27" s="176">
        <f t="shared" si="7"/>
        <v>0</v>
      </c>
      <c r="S27" s="209"/>
      <c r="T27" s="176">
        <f t="shared" si="8"/>
        <v>0</v>
      </c>
      <c r="U27" s="209"/>
      <c r="V27" s="176">
        <f t="shared" si="9"/>
        <v>0</v>
      </c>
      <c r="W27" s="209"/>
      <c r="X27" s="176">
        <f t="shared" si="10"/>
        <v>0</v>
      </c>
      <c r="Y27" s="209"/>
      <c r="Z27" s="176">
        <f t="shared" si="11"/>
        <v>0</v>
      </c>
      <c r="AA27" s="209"/>
      <c r="AB27" s="176">
        <f t="shared" si="12"/>
        <v>0</v>
      </c>
      <c r="AC27" s="209"/>
      <c r="AD27" s="176">
        <f t="shared" si="13"/>
        <v>0</v>
      </c>
      <c r="AE27" s="209"/>
      <c r="AF27" s="176">
        <f t="shared" si="14"/>
        <v>0</v>
      </c>
      <c r="AG27" s="209"/>
      <c r="AH27" s="176">
        <f t="shared" si="15"/>
        <v>0</v>
      </c>
      <c r="AI27" s="177">
        <f>'PLAN ORÇAMENTARIA'!J404</f>
        <v>20446.307568</v>
      </c>
      <c r="AJ27" s="206">
        <f t="shared" si="16"/>
        <v>0</v>
      </c>
    </row>
    <row r="28" spans="1:36" s="207" customFormat="1" ht="15" x14ac:dyDescent="0.25">
      <c r="A28" s="175" t="str">
        <f>'PLAN ORÇAMENTARIA'!A405</f>
        <v>13.0</v>
      </c>
      <c r="B28" s="205" t="str">
        <f>'PLAN ORÇAMENTARIA'!B405:D405</f>
        <v>ANFITEATRO</v>
      </c>
      <c r="C28" s="209"/>
      <c r="D28" s="176">
        <f t="shared" si="0"/>
        <v>0</v>
      </c>
      <c r="E28" s="209"/>
      <c r="F28" s="176">
        <f t="shared" si="1"/>
        <v>0</v>
      </c>
      <c r="G28" s="209"/>
      <c r="H28" s="176">
        <f t="shared" si="2"/>
        <v>0</v>
      </c>
      <c r="I28" s="209"/>
      <c r="J28" s="176">
        <f t="shared" si="3"/>
        <v>0</v>
      </c>
      <c r="K28" s="209"/>
      <c r="L28" s="176">
        <f t="shared" si="4"/>
        <v>0</v>
      </c>
      <c r="M28" s="209"/>
      <c r="N28" s="176">
        <f t="shared" si="5"/>
        <v>0</v>
      </c>
      <c r="O28" s="209"/>
      <c r="P28" s="176">
        <f t="shared" si="6"/>
        <v>0</v>
      </c>
      <c r="Q28" s="209"/>
      <c r="R28" s="176">
        <f t="shared" si="7"/>
        <v>0</v>
      </c>
      <c r="S28" s="209"/>
      <c r="T28" s="176">
        <f t="shared" si="8"/>
        <v>0</v>
      </c>
      <c r="U28" s="209"/>
      <c r="V28" s="176">
        <f t="shared" si="9"/>
        <v>0</v>
      </c>
      <c r="W28" s="209"/>
      <c r="X28" s="176">
        <f t="shared" si="10"/>
        <v>0</v>
      </c>
      <c r="Y28" s="209"/>
      <c r="Z28" s="176">
        <f t="shared" si="11"/>
        <v>0</v>
      </c>
      <c r="AA28" s="209"/>
      <c r="AB28" s="176">
        <f t="shared" si="12"/>
        <v>0</v>
      </c>
      <c r="AC28" s="209"/>
      <c r="AD28" s="176">
        <f t="shared" si="13"/>
        <v>0</v>
      </c>
      <c r="AE28" s="209"/>
      <c r="AF28" s="176">
        <f t="shared" si="14"/>
        <v>0</v>
      </c>
      <c r="AG28" s="209"/>
      <c r="AH28" s="176">
        <f t="shared" si="15"/>
        <v>0</v>
      </c>
      <c r="AI28" s="177">
        <f>'PLAN ORÇAMENTARIA'!J405</f>
        <v>311210.96057200001</v>
      </c>
      <c r="AJ28" s="206">
        <f t="shared" si="16"/>
        <v>0</v>
      </c>
    </row>
    <row r="29" spans="1:36" s="207" customFormat="1" ht="15" x14ac:dyDescent="0.25">
      <c r="A29" s="175" t="str">
        <f>'PLAN ORÇAMENTARIA'!A406</f>
        <v>14.0</v>
      </c>
      <c r="B29" s="205" t="str">
        <f>'PLAN ORÇAMENTARIA'!B406:D406</f>
        <v>COMBATE E PREVENÇÃO A INCENDIO</v>
      </c>
      <c r="C29" s="209"/>
      <c r="D29" s="176">
        <f t="shared" si="0"/>
        <v>0</v>
      </c>
      <c r="E29" s="209"/>
      <c r="F29" s="176">
        <f t="shared" si="1"/>
        <v>0</v>
      </c>
      <c r="G29" s="209"/>
      <c r="H29" s="176">
        <f t="shared" si="2"/>
        <v>0</v>
      </c>
      <c r="I29" s="209"/>
      <c r="J29" s="176">
        <f t="shared" si="3"/>
        <v>0</v>
      </c>
      <c r="K29" s="209"/>
      <c r="L29" s="176">
        <f t="shared" si="4"/>
        <v>0</v>
      </c>
      <c r="M29" s="209"/>
      <c r="N29" s="176">
        <f t="shared" si="5"/>
        <v>0</v>
      </c>
      <c r="O29" s="209"/>
      <c r="P29" s="176">
        <f t="shared" si="6"/>
        <v>0</v>
      </c>
      <c r="Q29" s="209"/>
      <c r="R29" s="176">
        <f t="shared" si="7"/>
        <v>0</v>
      </c>
      <c r="S29" s="209"/>
      <c r="T29" s="176">
        <f t="shared" si="8"/>
        <v>0</v>
      </c>
      <c r="U29" s="209"/>
      <c r="V29" s="176">
        <f t="shared" si="9"/>
        <v>0</v>
      </c>
      <c r="W29" s="209"/>
      <c r="X29" s="176">
        <f t="shared" si="10"/>
        <v>0</v>
      </c>
      <c r="Y29" s="209"/>
      <c r="Z29" s="176">
        <f t="shared" si="11"/>
        <v>0</v>
      </c>
      <c r="AA29" s="209"/>
      <c r="AB29" s="176">
        <f t="shared" si="12"/>
        <v>0</v>
      </c>
      <c r="AC29" s="209"/>
      <c r="AD29" s="176">
        <f t="shared" si="13"/>
        <v>0</v>
      </c>
      <c r="AE29" s="209"/>
      <c r="AF29" s="176">
        <f t="shared" si="14"/>
        <v>0</v>
      </c>
      <c r="AG29" s="209"/>
      <c r="AH29" s="176">
        <f t="shared" si="15"/>
        <v>0</v>
      </c>
      <c r="AI29" s="177">
        <f>'PLAN ORÇAMENTARIA'!J406</f>
        <v>120883.55899999998</v>
      </c>
      <c r="AJ29" s="206">
        <f t="shared" si="16"/>
        <v>0</v>
      </c>
    </row>
    <row r="30" spans="1:36" s="207" customFormat="1" ht="30" x14ac:dyDescent="0.25">
      <c r="A30" s="175" t="str">
        <f>'PLAN ORÇAMENTARIA'!A407</f>
        <v>15.0</v>
      </c>
      <c r="B30" s="205" t="str">
        <f>'PLAN ORÇAMENTARIA'!B407:D407</f>
        <v>SISTEMA DE GERAÇÃO FOTOVOLTAICO</v>
      </c>
      <c r="C30" s="209"/>
      <c r="D30" s="176">
        <f t="shared" si="0"/>
        <v>0</v>
      </c>
      <c r="E30" s="209"/>
      <c r="F30" s="176">
        <f t="shared" si="1"/>
        <v>0</v>
      </c>
      <c r="G30" s="209"/>
      <c r="H30" s="176">
        <f t="shared" si="2"/>
        <v>0</v>
      </c>
      <c r="I30" s="209"/>
      <c r="J30" s="176">
        <f t="shared" si="3"/>
        <v>0</v>
      </c>
      <c r="K30" s="209"/>
      <c r="L30" s="176">
        <f t="shared" si="4"/>
        <v>0</v>
      </c>
      <c r="M30" s="209"/>
      <c r="N30" s="176">
        <f t="shared" si="5"/>
        <v>0</v>
      </c>
      <c r="O30" s="209"/>
      <c r="P30" s="176">
        <f t="shared" si="6"/>
        <v>0</v>
      </c>
      <c r="Q30" s="209"/>
      <c r="R30" s="176">
        <f t="shared" si="7"/>
        <v>0</v>
      </c>
      <c r="S30" s="209"/>
      <c r="T30" s="176">
        <f t="shared" si="8"/>
        <v>0</v>
      </c>
      <c r="U30" s="209"/>
      <c r="V30" s="176">
        <f t="shared" si="9"/>
        <v>0</v>
      </c>
      <c r="W30" s="209"/>
      <c r="X30" s="176">
        <f t="shared" si="10"/>
        <v>0</v>
      </c>
      <c r="Y30" s="209"/>
      <c r="Z30" s="176">
        <f t="shared" si="11"/>
        <v>0</v>
      </c>
      <c r="AA30" s="209"/>
      <c r="AB30" s="176">
        <f t="shared" si="12"/>
        <v>0</v>
      </c>
      <c r="AC30" s="209"/>
      <c r="AD30" s="176">
        <f t="shared" si="13"/>
        <v>0</v>
      </c>
      <c r="AE30" s="209"/>
      <c r="AF30" s="176">
        <f t="shared" si="14"/>
        <v>0</v>
      </c>
      <c r="AG30" s="209"/>
      <c r="AH30" s="176">
        <f t="shared" si="15"/>
        <v>0</v>
      </c>
      <c r="AI30" s="177">
        <f>'PLAN ORÇAMENTARIA'!J407</f>
        <v>122466.56999999999</v>
      </c>
      <c r="AJ30" s="206">
        <f t="shared" si="16"/>
        <v>0</v>
      </c>
    </row>
    <row r="31" spans="1:36" s="174" customFormat="1" ht="14.25" x14ac:dyDescent="0.2">
      <c r="A31" s="178"/>
      <c r="B31" s="195"/>
      <c r="C31" s="201"/>
      <c r="D31" s="201"/>
      <c r="E31" s="179"/>
      <c r="F31" s="179"/>
      <c r="G31" s="179"/>
      <c r="H31" s="179"/>
      <c r="I31" s="179"/>
      <c r="J31" s="179"/>
      <c r="K31" s="179"/>
      <c r="L31" s="179"/>
      <c r="M31" s="179"/>
      <c r="N31" s="179"/>
      <c r="O31" s="179"/>
      <c r="P31" s="179"/>
      <c r="Q31" s="179"/>
      <c r="R31" s="179"/>
      <c r="S31" s="179"/>
      <c r="T31" s="179"/>
      <c r="U31" s="179"/>
      <c r="V31" s="179"/>
      <c r="W31" s="179"/>
      <c r="X31" s="179"/>
      <c r="Y31" s="179"/>
      <c r="Z31" s="179"/>
      <c r="AA31" s="179"/>
      <c r="AB31" s="179"/>
      <c r="AC31" s="179"/>
      <c r="AD31" s="179"/>
      <c r="AE31" s="179"/>
      <c r="AF31" s="179"/>
      <c r="AG31" s="179"/>
      <c r="AH31" s="179"/>
      <c r="AI31" s="180"/>
    </row>
    <row r="32" spans="1:36" s="174" customFormat="1" ht="15" x14ac:dyDescent="0.25">
      <c r="A32" s="181"/>
      <c r="B32" s="196" t="s">
        <v>830</v>
      </c>
      <c r="C32" s="182">
        <f>D32*100%/AI32</f>
        <v>0</v>
      </c>
      <c r="D32" s="183">
        <f>SUM(D16:D29)</f>
        <v>0</v>
      </c>
      <c r="E32" s="182">
        <f>F32*100%/AI32</f>
        <v>0</v>
      </c>
      <c r="F32" s="183">
        <f>SUM(F16:F29)</f>
        <v>0</v>
      </c>
      <c r="G32" s="182">
        <f>H32*100%/AI32</f>
        <v>0</v>
      </c>
      <c r="H32" s="183">
        <f>SUM(H16:H29)</f>
        <v>0</v>
      </c>
      <c r="I32" s="182">
        <f>J32*100%/AI32</f>
        <v>0</v>
      </c>
      <c r="J32" s="183">
        <f>SUM(J16:J29)</f>
        <v>0</v>
      </c>
      <c r="K32" s="182">
        <f>L32*100%/AI32</f>
        <v>0</v>
      </c>
      <c r="L32" s="183">
        <f>SUM(L16:L29)</f>
        <v>0</v>
      </c>
      <c r="M32" s="182">
        <f>N32*100%/AI32</f>
        <v>0</v>
      </c>
      <c r="N32" s="183">
        <f>SUM(N16:N29)</f>
        <v>0</v>
      </c>
      <c r="O32" s="182">
        <f>P32*100%/AI32</f>
        <v>0</v>
      </c>
      <c r="P32" s="183">
        <f>SUM(P16:P29)</f>
        <v>0</v>
      </c>
      <c r="Q32" s="182">
        <f>R32*100%/AI32</f>
        <v>0</v>
      </c>
      <c r="R32" s="183">
        <f>SUM(R16:R29)</f>
        <v>0</v>
      </c>
      <c r="S32" s="182">
        <f>T32*100%/AI32</f>
        <v>0</v>
      </c>
      <c r="T32" s="183">
        <f>SUM(T16:T29)</f>
        <v>0</v>
      </c>
      <c r="U32" s="182">
        <f>V32*100%/AI32</f>
        <v>0</v>
      </c>
      <c r="V32" s="183">
        <f>SUM(V16:V29)</f>
        <v>0</v>
      </c>
      <c r="W32" s="182">
        <f>X32*100%/AI32</f>
        <v>0</v>
      </c>
      <c r="X32" s="183">
        <f>SUM(X16:X29)</f>
        <v>0</v>
      </c>
      <c r="Y32" s="182">
        <f>Z32*100%/AI32</f>
        <v>0</v>
      </c>
      <c r="Z32" s="183">
        <f>SUM(Z16:Z29)</f>
        <v>0</v>
      </c>
      <c r="AA32" s="182">
        <f>AB32*100%/AI32</f>
        <v>0</v>
      </c>
      <c r="AB32" s="183">
        <f>SUM(AB16:AB29)</f>
        <v>0</v>
      </c>
      <c r="AC32" s="182">
        <f>AD32*100%/AI32</f>
        <v>0</v>
      </c>
      <c r="AD32" s="183">
        <f>SUM(AD16:AD29)</f>
        <v>0</v>
      </c>
      <c r="AE32" s="182">
        <f>AF32*100%/AI32</f>
        <v>0</v>
      </c>
      <c r="AF32" s="183">
        <f>SUM(AF16:AF29)</f>
        <v>0</v>
      </c>
      <c r="AG32" s="182">
        <f>AH32*100%/AI32</f>
        <v>0</v>
      </c>
      <c r="AH32" s="183">
        <f>SUM(AH16:AH29)</f>
        <v>0</v>
      </c>
      <c r="AI32" s="184">
        <f>SUM(AI16:AI30)</f>
        <v>1177899.9206880003</v>
      </c>
    </row>
    <row r="33" spans="1:35" s="174" customFormat="1" ht="15" x14ac:dyDescent="0.25">
      <c r="A33" s="181"/>
      <c r="B33" s="196" t="s">
        <v>831</v>
      </c>
      <c r="C33" s="185"/>
      <c r="D33" s="183">
        <f>D32</f>
        <v>0</v>
      </c>
      <c r="E33" s="185"/>
      <c r="F33" s="183">
        <f>F32+D33</f>
        <v>0</v>
      </c>
      <c r="G33" s="185"/>
      <c r="H33" s="183">
        <f>H32+F33</f>
        <v>0</v>
      </c>
      <c r="I33" s="185"/>
      <c r="J33" s="183">
        <f>J32+H33</f>
        <v>0</v>
      </c>
      <c r="K33" s="186"/>
      <c r="L33" s="183">
        <f>L32+J33</f>
        <v>0</v>
      </c>
      <c r="M33" s="186"/>
      <c r="N33" s="183">
        <f>N32+L33</f>
        <v>0</v>
      </c>
      <c r="O33" s="186"/>
      <c r="P33" s="183">
        <f>P32+N33</f>
        <v>0</v>
      </c>
      <c r="Q33" s="186"/>
      <c r="R33" s="183">
        <f>R32+P33</f>
        <v>0</v>
      </c>
      <c r="S33" s="186"/>
      <c r="T33" s="183">
        <f>T32+R33</f>
        <v>0</v>
      </c>
      <c r="U33" s="186"/>
      <c r="V33" s="183">
        <f>V32+T33</f>
        <v>0</v>
      </c>
      <c r="W33" s="186"/>
      <c r="X33" s="183">
        <f>X32+V33</f>
        <v>0</v>
      </c>
      <c r="Y33" s="186"/>
      <c r="Z33" s="183">
        <f>Z32+X33</f>
        <v>0</v>
      </c>
      <c r="AA33" s="186"/>
      <c r="AB33" s="183">
        <f>AB32+Z33</f>
        <v>0</v>
      </c>
      <c r="AC33" s="186"/>
      <c r="AD33" s="183">
        <f>AD32+AB33</f>
        <v>0</v>
      </c>
      <c r="AE33" s="186"/>
      <c r="AF33" s="183">
        <f>AF32+AD33</f>
        <v>0</v>
      </c>
      <c r="AG33" s="186"/>
      <c r="AH33" s="183">
        <f>AH32+AF33</f>
        <v>0</v>
      </c>
      <c r="AI33" s="187">
        <f>AI32-AH33</f>
        <v>1177899.9206880003</v>
      </c>
    </row>
    <row r="34" spans="1:35" s="174" customFormat="1" ht="15.75" thickBot="1" x14ac:dyDescent="0.3">
      <c r="A34" s="188"/>
      <c r="B34" s="197" t="s">
        <v>832</v>
      </c>
      <c r="C34" s="189">
        <f>C32</f>
        <v>0</v>
      </c>
      <c r="D34" s="190"/>
      <c r="E34" s="189">
        <f>E32+C34</f>
        <v>0</v>
      </c>
      <c r="F34" s="190"/>
      <c r="G34" s="189">
        <f>G32+E34</f>
        <v>0</v>
      </c>
      <c r="H34" s="190"/>
      <c r="I34" s="189">
        <f>I32+G34</f>
        <v>0</v>
      </c>
      <c r="J34" s="191"/>
      <c r="K34" s="192">
        <f>K32+I34</f>
        <v>0</v>
      </c>
      <c r="L34" s="191"/>
      <c r="M34" s="192">
        <f>M32+K34</f>
        <v>0</v>
      </c>
      <c r="N34" s="191"/>
      <c r="O34" s="192">
        <f>O32+M34</f>
        <v>0</v>
      </c>
      <c r="P34" s="191"/>
      <c r="Q34" s="192">
        <f>Q32+O34</f>
        <v>0</v>
      </c>
      <c r="R34" s="191"/>
      <c r="S34" s="192">
        <f>S32+Q34</f>
        <v>0</v>
      </c>
      <c r="T34" s="191"/>
      <c r="U34" s="192">
        <f>U32+S34</f>
        <v>0</v>
      </c>
      <c r="V34" s="191"/>
      <c r="W34" s="192">
        <f>W32+U34</f>
        <v>0</v>
      </c>
      <c r="X34" s="191"/>
      <c r="Y34" s="192">
        <f>Y32+W34</f>
        <v>0</v>
      </c>
      <c r="Z34" s="191"/>
      <c r="AA34" s="192">
        <f>AA32+Y34</f>
        <v>0</v>
      </c>
      <c r="AB34" s="191"/>
      <c r="AC34" s="192">
        <f>AC32+AA34</f>
        <v>0</v>
      </c>
      <c r="AD34" s="191"/>
      <c r="AE34" s="192">
        <f>AE32+AC34</f>
        <v>0</v>
      </c>
      <c r="AF34" s="191"/>
      <c r="AG34" s="192">
        <f>AG32+AE34</f>
        <v>0</v>
      </c>
      <c r="AH34" s="191"/>
      <c r="AI34" s="193"/>
    </row>
    <row r="35" spans="1:35" s="174" customFormat="1" ht="14.25" x14ac:dyDescent="0.2">
      <c r="A35" s="194"/>
      <c r="B35" s="198"/>
      <c r="C35" s="200"/>
      <c r="D35" s="200"/>
      <c r="E35" s="194"/>
      <c r="F35" s="194"/>
      <c r="G35" s="194"/>
      <c r="H35" s="194"/>
      <c r="I35" s="194"/>
      <c r="J35" s="194"/>
      <c r="K35" s="194"/>
      <c r="L35" s="194"/>
      <c r="M35" s="194"/>
      <c r="N35" s="194"/>
      <c r="O35" s="194"/>
      <c r="P35" s="194"/>
      <c r="Q35" s="194"/>
      <c r="R35" s="194"/>
      <c r="S35" s="194"/>
      <c r="T35" s="194"/>
      <c r="U35" s="194"/>
      <c r="V35" s="194"/>
      <c r="W35" s="194"/>
      <c r="X35" s="194"/>
      <c r="Y35" s="194"/>
      <c r="Z35" s="194"/>
      <c r="AA35" s="194"/>
      <c r="AB35" s="194"/>
      <c r="AC35" s="194"/>
      <c r="AD35" s="194"/>
      <c r="AE35" s="194"/>
      <c r="AF35" s="194"/>
      <c r="AG35" s="194"/>
      <c r="AH35" s="194"/>
      <c r="AI35" s="194"/>
    </row>
    <row r="36" spans="1:35" s="174" customFormat="1" ht="14.25" x14ac:dyDescent="0.2">
      <c r="A36" s="194"/>
      <c r="B36" s="198"/>
      <c r="C36" s="200"/>
      <c r="D36" s="200"/>
      <c r="E36" s="194"/>
      <c r="F36" s="194"/>
      <c r="G36" s="194"/>
      <c r="H36" s="194"/>
      <c r="I36" s="194"/>
      <c r="J36" s="194"/>
      <c r="K36" s="194"/>
      <c r="L36" s="194"/>
      <c r="M36" s="194"/>
      <c r="N36" s="194"/>
      <c r="O36" s="194"/>
      <c r="P36" s="194"/>
      <c r="Q36" s="194"/>
      <c r="R36" s="194"/>
      <c r="S36" s="194"/>
      <c r="T36" s="194"/>
      <c r="U36" s="194"/>
      <c r="V36" s="194"/>
      <c r="W36" s="194"/>
      <c r="X36" s="194"/>
      <c r="Y36" s="194"/>
      <c r="Z36" s="194"/>
      <c r="AA36" s="194"/>
      <c r="AB36" s="194"/>
      <c r="AC36" s="194"/>
      <c r="AD36" s="194"/>
      <c r="AE36" s="194"/>
      <c r="AF36" s="194"/>
      <c r="AG36" s="194"/>
      <c r="AH36" s="194"/>
      <c r="AI36" s="194"/>
    </row>
    <row r="37" spans="1:35" s="174" customFormat="1" ht="14.25" x14ac:dyDescent="0.2">
      <c r="A37" s="194"/>
      <c r="B37" s="198"/>
      <c r="C37" s="200"/>
      <c r="D37" s="200"/>
      <c r="E37" s="194"/>
      <c r="F37" s="194"/>
      <c r="G37" s="194"/>
      <c r="H37" s="194"/>
      <c r="I37" s="194"/>
      <c r="J37" s="194"/>
      <c r="K37" s="194"/>
      <c r="L37" s="194"/>
      <c r="M37" s="194"/>
      <c r="N37" s="194"/>
      <c r="O37" s="194"/>
      <c r="P37" s="194"/>
      <c r="Q37" s="194"/>
      <c r="R37" s="194"/>
      <c r="S37" s="194"/>
      <c r="T37" s="194"/>
      <c r="U37" s="194"/>
      <c r="V37" s="194"/>
      <c r="W37" s="194"/>
      <c r="X37" s="194"/>
      <c r="Y37" s="194"/>
      <c r="Z37" s="194"/>
      <c r="AA37" s="194"/>
      <c r="AB37" s="194"/>
      <c r="AC37" s="194"/>
      <c r="AD37" s="194"/>
      <c r="AE37" s="194"/>
      <c r="AF37" s="194"/>
      <c r="AG37" s="194"/>
      <c r="AH37" s="194"/>
      <c r="AI37" s="194"/>
    </row>
    <row r="38" spans="1:35" s="174" customFormat="1" ht="14.25" x14ac:dyDescent="0.2">
      <c r="A38" s="194"/>
      <c r="B38" s="198"/>
      <c r="C38" s="302"/>
      <c r="D38" s="302"/>
      <c r="E38" s="302"/>
      <c r="F38" s="302"/>
      <c r="G38" s="302"/>
      <c r="H38" s="302"/>
      <c r="I38" s="302"/>
      <c r="J38" s="302"/>
      <c r="K38" s="302"/>
      <c r="L38" s="302"/>
      <c r="M38" s="302"/>
      <c r="N38" s="302"/>
      <c r="O38" s="302"/>
      <c r="P38" s="302"/>
      <c r="Q38" s="200"/>
      <c r="R38" s="200"/>
      <c r="S38" s="200"/>
      <c r="T38" s="200"/>
      <c r="U38" s="200"/>
      <c r="V38" s="200"/>
      <c r="W38" s="200"/>
      <c r="X38" s="200"/>
      <c r="Y38" s="200"/>
      <c r="Z38" s="200"/>
      <c r="AA38" s="200"/>
      <c r="AB38" s="200"/>
      <c r="AC38" s="200"/>
      <c r="AD38" s="200"/>
      <c r="AE38" s="200"/>
      <c r="AF38" s="200"/>
      <c r="AG38" s="298"/>
      <c r="AH38" s="298"/>
      <c r="AI38" s="298"/>
    </row>
    <row r="39" spans="1:35" s="174" customFormat="1" ht="14.25" x14ac:dyDescent="0.2">
      <c r="A39" s="194"/>
      <c r="B39" s="198"/>
      <c r="C39" s="302"/>
      <c r="D39" s="302"/>
      <c r="E39" s="302"/>
      <c r="F39" s="302"/>
      <c r="G39" s="302"/>
      <c r="H39" s="302"/>
      <c r="I39" s="302"/>
      <c r="J39" s="302"/>
      <c r="K39" s="302"/>
      <c r="L39" s="302"/>
      <c r="M39" s="302"/>
      <c r="N39" s="302"/>
      <c r="O39" s="302"/>
      <c r="P39" s="302"/>
      <c r="Q39" s="200"/>
      <c r="R39" s="200"/>
      <c r="S39" s="200"/>
      <c r="T39" s="200"/>
      <c r="U39" s="200"/>
      <c r="V39" s="200"/>
      <c r="W39" s="200"/>
      <c r="X39" s="200"/>
      <c r="Y39" s="200"/>
      <c r="Z39" s="200"/>
      <c r="AA39" s="200"/>
      <c r="AB39" s="200"/>
      <c r="AC39" s="200"/>
      <c r="AD39" s="200"/>
      <c r="AE39" s="200"/>
      <c r="AF39" s="200"/>
      <c r="AG39" s="298"/>
      <c r="AH39" s="298"/>
      <c r="AI39" s="298"/>
    </row>
    <row r="40" spans="1:35" s="174" customFormat="1" ht="14.25" x14ac:dyDescent="0.2">
      <c r="A40" s="194"/>
      <c r="B40" s="198"/>
      <c r="C40" s="200"/>
      <c r="D40" s="200"/>
      <c r="E40" s="194"/>
      <c r="F40" s="194"/>
      <c r="G40" s="194"/>
      <c r="H40" s="194"/>
      <c r="I40" s="194"/>
      <c r="J40" s="194"/>
      <c r="K40" s="194"/>
      <c r="L40" s="194"/>
      <c r="M40" s="194"/>
      <c r="N40" s="194"/>
      <c r="O40" s="194"/>
      <c r="P40" s="194"/>
      <c r="Q40" s="194"/>
      <c r="R40" s="194"/>
      <c r="S40" s="194"/>
      <c r="T40" s="194"/>
      <c r="U40" s="194"/>
      <c r="V40" s="194"/>
      <c r="W40" s="194"/>
      <c r="X40" s="194"/>
      <c r="Y40" s="194"/>
      <c r="Z40" s="194"/>
      <c r="AA40" s="194"/>
      <c r="AB40" s="194"/>
      <c r="AC40" s="194"/>
      <c r="AD40" s="194"/>
      <c r="AE40" s="194"/>
      <c r="AF40" s="194"/>
      <c r="AG40" s="298"/>
      <c r="AH40" s="298"/>
      <c r="AI40" s="298"/>
    </row>
    <row r="41" spans="1:35" s="174" customFormat="1" ht="14.25" x14ac:dyDescent="0.2">
      <c r="A41" s="194"/>
      <c r="B41" s="198"/>
      <c r="C41" s="200"/>
      <c r="D41" s="200"/>
      <c r="E41" s="194"/>
      <c r="F41" s="194"/>
      <c r="G41" s="194"/>
      <c r="H41" s="194"/>
      <c r="I41" s="194"/>
      <c r="J41" s="194"/>
      <c r="K41" s="194"/>
      <c r="L41" s="194"/>
      <c r="M41" s="194"/>
      <c r="N41" s="194"/>
      <c r="O41" s="194"/>
      <c r="P41" s="194"/>
      <c r="Q41" s="194"/>
      <c r="R41" s="194"/>
      <c r="S41" s="194"/>
      <c r="T41" s="194"/>
      <c r="U41" s="194"/>
      <c r="V41" s="194"/>
      <c r="W41" s="194"/>
      <c r="X41" s="194"/>
      <c r="Y41" s="194"/>
      <c r="Z41" s="194"/>
      <c r="AA41" s="194"/>
      <c r="AB41" s="194"/>
      <c r="AC41" s="194"/>
      <c r="AD41" s="194"/>
      <c r="AE41" s="194"/>
      <c r="AF41" s="194"/>
      <c r="AG41" s="298"/>
      <c r="AH41" s="298"/>
      <c r="AI41" s="298"/>
    </row>
    <row r="42" spans="1:35" x14ac:dyDescent="0.2">
      <c r="AG42" s="299"/>
      <c r="AH42" s="299"/>
      <c r="AI42" s="299"/>
    </row>
    <row r="43" spans="1:35" x14ac:dyDescent="0.2">
      <c r="AG43" s="299"/>
      <c r="AH43" s="299"/>
      <c r="AI43" s="299"/>
    </row>
  </sheetData>
  <sheetProtection algorithmName="SHA-512" hashValue="Qq+gwv7F3N+7cPRZxVBrf2eUoXwmjyo8AFrCZlX7qYfdcWoFXkJTBiiwNeb+CmgUtPuoRK2Yhb/akHjxskIOxg==" saltValue="TcbBR/YptBl8/2SdeuKojQ==" spinCount="100000" sheet="1" objects="1" scenarios="1" selectLockedCells="1"/>
  <mergeCells count="32">
    <mergeCell ref="AG42:AI42"/>
    <mergeCell ref="AG43:AI43"/>
    <mergeCell ref="A1:AI9"/>
    <mergeCell ref="A10:AI10"/>
    <mergeCell ref="A11:AI11"/>
    <mergeCell ref="A12:AI12"/>
    <mergeCell ref="A13:AI13"/>
    <mergeCell ref="C38:P38"/>
    <mergeCell ref="AG38:AI38"/>
    <mergeCell ref="B14:B15"/>
    <mergeCell ref="K14:L14"/>
    <mergeCell ref="C39:P39"/>
    <mergeCell ref="AG39:AI39"/>
    <mergeCell ref="AG40:AI40"/>
    <mergeCell ref="AG41:AI41"/>
    <mergeCell ref="A14:A15"/>
    <mergeCell ref="C14:D14"/>
    <mergeCell ref="E14:F14"/>
    <mergeCell ref="G14:H14"/>
    <mergeCell ref="I14:J14"/>
    <mergeCell ref="AI14:AI15"/>
    <mergeCell ref="M14:N14"/>
    <mergeCell ref="O14:P14"/>
    <mergeCell ref="Q14:R14"/>
    <mergeCell ref="S14:T14"/>
    <mergeCell ref="U14:V14"/>
    <mergeCell ref="W14:X14"/>
    <mergeCell ref="Y14:Z14"/>
    <mergeCell ref="AA14:AB14"/>
    <mergeCell ref="AC14:AD14"/>
    <mergeCell ref="AE14:AF14"/>
    <mergeCell ref="AG14:AH1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PLAN ORÇAMENTARIA</vt:lpstr>
      <vt:lpstr>CRONOGRAMA </vt:lpstr>
      <vt:lpstr>ORÇ FORNECEDORES</vt:lpstr>
      <vt:lpstr>CRONO FORNECEDORES</vt:lpstr>
      <vt:lpstr>'CRONO FORNECEDORES'!Area_de_impressao</vt:lpstr>
      <vt:lpstr>'CRONOGRAMA '!Area_de_impressao</vt:lpstr>
      <vt:lpstr>'ORÇ FORNECEDORES'!Area_de_impressao</vt:lpstr>
      <vt:lpstr>'PLAN ORÇAMENTARIA'!Area_de_impressao</vt:lpstr>
      <vt:lpstr>'ORÇ FORNECEDORES'!Titulos_de_impressao</vt:lpstr>
      <vt:lpstr>'PLAN ORÇAMENTARIA'!Titulos_de_impressao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Raphael</dc:creator>
  <cp:lastModifiedBy>Raphael</cp:lastModifiedBy>
  <cp:lastPrinted>2018-10-31T14:26:27Z</cp:lastPrinted>
  <dcterms:created xsi:type="dcterms:W3CDTF">2018-02-08T11:55:27Z</dcterms:created>
  <dcterms:modified xsi:type="dcterms:W3CDTF">2018-11-05T11:20:36Z</dcterms:modified>
</cp:coreProperties>
</file>